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xmlns:mc="http://schemas.openxmlformats.org/markup-compatibility/2006">
    <mc:Choice Requires="x15">
      <x15ac:absPath xmlns:x15ac="http://schemas.microsoft.com/office/spreadsheetml/2010/11/ac" url="C:\Users\jvitelli\Documents\Trusted Location\TCD\REZ Connections\Final Transmission Cost Report\5b class updates\"/>
    </mc:Choice>
  </mc:AlternateContent>
  <xr:revisionPtr revIDLastSave="0" documentId="13_ncr:1_{0767D9B0-AD35-4701-A878-89C8847A2030}" xr6:coauthVersionLast="45" xr6:coauthVersionMax="45" xr10:uidLastSave="{00000000-0000-0000-0000-000000000000}"/>
  <bookViews>
    <workbookView xWindow="28680" yWindow="-120" windowWidth="29040" windowHeight="15990" xr2:uid="{529560FB-C00C-4F0C-A3FA-86AF582E5E5E}"/>
  </bookViews>
  <sheets>
    <sheet name="OutputA" sheetId="2" r:id="rId1"/>
    <sheet name="OutputB" sheetId="3" r:id="rId2"/>
    <sheet name="OutputC" sheetId="4"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F34" i="2" l="1"/>
</calcChain>
</file>

<file path=xl/sharedStrings.xml><?xml version="1.0" encoding="utf-8"?>
<sst xmlns="http://schemas.openxmlformats.org/spreadsheetml/2006/main" count="683" uniqueCount="136">
  <si>
    <t>Project Name: Western Eyre Peninsula (S9) REZ Connection Costs</t>
  </si>
  <si>
    <t>Indirect Cost Selection</t>
  </si>
  <si>
    <t>Project Description: 300 MVA connection to 275 kV network including 1 x 10 km 275 kV transmission line and new connection substation with 275/33 kV transformer.</t>
  </si>
  <si>
    <t>Total Network Elements Cost Category</t>
  </si>
  <si>
    <t>Below $50 million</t>
  </si>
  <si>
    <t>Greenfield or Brownfield</t>
  </si>
  <si>
    <t>Greenfield</t>
  </si>
  <si>
    <t>Stakeholder and Community Sensitive Region</t>
  </si>
  <si>
    <t>Commensurate with land use</t>
  </si>
  <si>
    <t>Project Cost Estimate - View A</t>
  </si>
  <si>
    <t>Contract Delivery Model</t>
  </si>
  <si>
    <t>EPC contract</t>
  </si>
  <si>
    <t>View A illustrates the cost breakdown for each network element and the total expected project cost after accounting for the indirect costs. The costs for each network element is adjusted for the respectively chosen project attributes and risks._x000D_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</si>
  <si>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Number</t>
  </si>
  <si>
    <t>Network element</t>
  </si>
  <si>
    <t>Total Network Element costs</t>
  </si>
  <si>
    <t>Plant and Materials</t>
  </si>
  <si>
    <t>Civil and Structural Works</t>
  </si>
  <si>
    <t xml:space="preserve">Electrical Works </t>
  </si>
  <si>
    <t xml:space="preserve">Secondary Systems </t>
  </si>
  <si>
    <t xml:space="preserve">Design &amp; Survey </t>
  </si>
  <si>
    <t xml:space="preserve">Testing &amp; Commissioning </t>
  </si>
  <si>
    <t xml:space="preserve">Contractor Project Management &amp; Overheads </t>
  </si>
  <si>
    <t xml:space="preserve">Easement/ Property Costs </t>
  </si>
  <si>
    <t xml:space="preserve">Environmental Offset Costs </t>
  </si>
  <si>
    <t>REZ Feeder</t>
  </si>
  <si>
    <t>REZ Connection Substation</t>
  </si>
  <si>
    <t>Total Network Element Cost</t>
  </si>
  <si>
    <t>Indirect Costs</t>
  </si>
  <si>
    <t>Project Development</t>
  </si>
  <si>
    <t>Works Delivery</t>
  </si>
  <si>
    <t>Land and Environment</t>
  </si>
  <si>
    <t>Stakeholder and Community Engagement</t>
  </si>
  <si>
    <t>Procurement Costs</t>
  </si>
  <si>
    <t>Insurance</t>
  </si>
  <si>
    <t>Total Indirect Cost</t>
  </si>
  <si>
    <t>Total Expected Project Cost</t>
  </si>
  <si>
    <t>Project Cost Estimate - View B</t>
  </si>
  <si>
    <t>View B provides a high level overview of the cost breakdown and the total expected project cost accounting for the indirect costs._x000D_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</si>
  <si>
    <t xml:space="preserve"> </t>
  </si>
  <si>
    <t>Total Expected Costs</t>
  </si>
  <si>
    <t xml:space="preserve">Baseline Cost </t>
  </si>
  <si>
    <t>Adjusted Baseline Cost</t>
  </si>
  <si>
    <t>Known Risk Allowance</t>
  </si>
  <si>
    <t>Unknown Risk Allowance</t>
  </si>
  <si>
    <t>Total  Network Element Cost</t>
  </si>
  <si>
    <t>Indirect Costs:</t>
  </si>
  <si>
    <t>Project Cost Estimate - View C</t>
  </si>
  <si>
    <t>View C provides a detailed cost breakdown of the selected building blocks, adjustment factors and risk factors for each network element. Indirect costs are only applied at a project level and are hence exlcuded from View C (network element level)._x000D_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</si>
  <si>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1</t>
  </si>
  <si>
    <t>Feeder from Connection Point to Connection Substation</t>
  </si>
  <si>
    <t>Format $</t>
  </si>
  <si>
    <t>Format Bold</t>
  </si>
  <si>
    <t>Category</t>
  </si>
  <si>
    <t>Subcategory</t>
  </si>
  <si>
    <t>Details</t>
  </si>
  <si>
    <t>Nominal Voltage</t>
  </si>
  <si>
    <t>Qty</t>
  </si>
  <si>
    <t>UOM</t>
  </si>
  <si>
    <t>Percent of total</t>
  </si>
  <si>
    <t>Building Blocks:</t>
  </si>
  <si>
    <t>Overhead line</t>
  </si>
  <si>
    <t>HVAC</t>
  </si>
  <si>
    <t>1 × Orange SCST 400MVA</t>
  </si>
  <si>
    <t>km</t>
  </si>
  <si>
    <t>Baseline Cost</t>
  </si>
  <si>
    <t/>
  </si>
  <si>
    <t>Adjustments:</t>
  </si>
  <si>
    <t>Overhead line project attribute</t>
  </si>
  <si>
    <t>Contract delivery model</t>
  </si>
  <si>
    <t>-</t>
  </si>
  <si>
    <t>Land Use</t>
  </si>
  <si>
    <t>Grazing</t>
  </si>
  <si>
    <t>Location (regional/distance factors)</t>
  </si>
  <si>
    <t>Regional</t>
  </si>
  <si>
    <t>Location wind loading zones</t>
  </si>
  <si>
    <t>Non-cyclone region</t>
  </si>
  <si>
    <t>Proportion of environmentally sensitive areas</t>
  </si>
  <si>
    <t>None</t>
  </si>
  <si>
    <t>Terrain</t>
  </si>
  <si>
    <t>Flat/Farmland</t>
  </si>
  <si>
    <t>Greenfield or brownfield</t>
  </si>
  <si>
    <t>Delivery timetable</t>
  </si>
  <si>
    <t>Optimum</t>
  </si>
  <si>
    <t>Project network element size</t>
  </si>
  <si>
    <t>10 to 100 km</t>
  </si>
  <si>
    <t>Jurisdiction</t>
  </si>
  <si>
    <t>SA</t>
  </si>
  <si>
    <t>Total Adjustment Rate %</t>
  </si>
  <si>
    <t>Adjusted Baseline</t>
  </si>
  <si>
    <t>Known Risks:</t>
  </si>
  <si>
    <t>Overhead line known risk</t>
  </si>
  <si>
    <t>Compulsory acquisition</t>
  </si>
  <si>
    <t>BAU</t>
  </si>
  <si>
    <t>Cultural heritage</t>
  </si>
  <si>
    <t>Environmental offset risks</t>
  </si>
  <si>
    <t>Geotechnical findings</t>
  </si>
  <si>
    <t>Macroeconomic influence</t>
  </si>
  <si>
    <t>Market activity</t>
  </si>
  <si>
    <t>Outage restrictions</t>
  </si>
  <si>
    <t>Project complexity</t>
  </si>
  <si>
    <t>Weather delays</t>
  </si>
  <si>
    <t>Total Known Risk Rate %</t>
  </si>
  <si>
    <t>Total Known Risk Rate $</t>
  </si>
  <si>
    <t>Subtotal Including Known Risks</t>
  </si>
  <si>
    <t>Unknown Risks:</t>
  </si>
  <si>
    <t>Overhead line unknown risk</t>
  </si>
  <si>
    <t>Plant procurement cost risks</t>
  </si>
  <si>
    <t>Class 5</t>
  </si>
  <si>
    <t>Productivity and labour cost risks</t>
  </si>
  <si>
    <t>Project overhead risks</t>
  </si>
  <si>
    <t>Scope and technology risks</t>
  </si>
  <si>
    <t>Total Unknown Risk Rate %</t>
  </si>
  <si>
    <t>Total Unknown Risk Rate $</t>
  </si>
  <si>
    <t>Total Expected Network Element cost</t>
  </si>
  <si>
    <t>Network Element 2</t>
  </si>
  <si>
    <t>Substation infrastructure, 275/33 kV transformer and AIS switchbays</t>
  </si>
  <si>
    <t>Station</t>
  </si>
  <si>
    <t>Property site work and building</t>
  </si>
  <si>
    <t>AIS site infrastructure 5000 m2 footprint area and applicable control building</t>
  </si>
  <si>
    <t xml:space="preserve"> N/A</t>
  </si>
  <si>
    <t>lot</t>
  </si>
  <si>
    <t>AIS Switchbay</t>
  </si>
  <si>
    <t>1CB Diameter 1CB</t>
  </si>
  <si>
    <t>Transformer</t>
  </si>
  <si>
    <t>2 winding Tx (3ph) 300MVA</t>
  </si>
  <si>
    <t xml:space="preserve"> 275/132</t>
  </si>
  <si>
    <t>ea.</t>
  </si>
  <si>
    <t>Station project attribute</t>
  </si>
  <si>
    <t># of total Bays 1 - 5</t>
  </si>
  <si>
    <t>Station known risk</t>
  </si>
  <si>
    <t>Station unknown risk</t>
  </si>
  <si>
    <t>Post TCD calculation Including increased unknown risk allowance for Class 5b (with accuracy of +/-50%):</t>
  </si>
  <si>
    <t>Total Expected Project Cost Class 5b</t>
  </si>
  <si>
    <t xml:space="preserve">Note: Class 5b unknown risk allowance only applied on final cost shown on 'OutputA'. Has not been applied to individual cost components in 'OutputB' and 'OutputC'   </t>
  </si>
  <si>
    <t>Please see Transmission Cost Report for details on Class 5a and 5b risk allowances and accuracy.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</si>
</sst>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quot;$&quot;* #,##0.00_);_(&quot;$&quot;* \(#,##0.00\);_(&quot;$&quot;* &quot;-&quot;??_);_(@_)"/>
    <numFmt numFmtId="43" formatCode="_(* #,##0.00_);_(* \(#,##0.00\);_(* &quot;-&quot;??_);_(@_)"/>
    <numFmt numFmtId="164" formatCode="\ &quot;$&quot;\ 0.00,,\ &quot;M&quot;"/>
    <numFmt numFmtId="165" formatCode="_-* #,##0_-;\-* #,##0_-;_-* &quot;-&quot;??_-;_-@_-"/>
    <numFmt numFmtId="166" formatCode="&quot;$&quot;#.#,,\ &quot;M&quot;"/>
  </numFmts>
  <fonts count="8" x14ac:knownFonts="1">
    <font>
      <sz val="11"/>
      <color theme="1"/>
      <name val="Calibri"/>
      <family val="2"/>
      <scheme val="minor"/>
    </font>
    <font>
      <sz val="11"/>
      <color theme="1"/>
      <name val="Calibri"/>
      <family val="2"/>
      <scheme val="minor"/>
    </font>
    <font>
      <b/>
      <sz val="11"/>
      <color theme="1"/>
      <name val="Calibri"/>
      <family val="2"/>
      <scheme val="minor"/>
    </font>
    <font>
      <sz val="22"/>
      <color theme="1"/>
      <name val="Calibri"/>
      <family val="2"/>
      <scheme val="minor"/>
    </font>
    <font>
      <sz val="14"/>
      <color theme="1"/>
      <name val="Calibri"/>
      <family val="2"/>
      <scheme val="minor"/>
    </font>
    <font>
      <sz val="12"/>
      <color theme="1"/>
      <name val="Calibri"/>
      <family val="2"/>
      <scheme val="minor"/>
    </font>
    <font>
      <sz val="18"/>
      <color theme="1"/>
      <name val="Calibri"/>
      <family val="2"/>
      <scheme val="minor"/>
    </font>
    <font>
      <b/>
      <sz val="11"/>
      <name val="Calibri"/>
      <family val="2"/>
      <scheme val="minor"/>
    </font>
  </fonts>
  <fills count="4">
    <fill>
      <patternFill patternType="none"/>
    </fill>
    <fill>
      <patternFill patternType="gray125"/>
    </fill>
    <fill>
      <patternFill patternType="solid">
        <fgColor theme="0" tint="-4.9989318521683403E-2"/>
        <bgColor indexed="64"/>
      </patternFill>
    </fill>
    <fill>
      <patternFill patternType="solid">
        <fgColor indexed="31"/>
        <bgColor indexed="64"/>
      </patternFill>
    </fill>
  </fills>
  <borders count="23">
    <border>
      <left/>
      <right/>
      <top/>
      <bottom/>
      <diagonal/>
    </border>
    <border>
      <left style="thick">
        <color indexed="8"/>
      </left>
      <right/>
      <top style="thick">
        <color indexed="8"/>
      </top>
      <bottom/>
      <diagonal/>
    </border>
    <border>
      <left/>
      <right/>
      <top style="thick">
        <color indexed="8"/>
      </top>
      <bottom/>
      <diagonal/>
    </border>
    <border>
      <left/>
      <right style="thick">
        <color indexed="8"/>
      </right>
      <top style="thick">
        <color indexed="8"/>
      </top>
      <bottom/>
      <diagonal/>
    </border>
    <border>
      <left style="thick">
        <color indexed="8"/>
      </left>
      <right/>
      <top/>
      <bottom/>
      <diagonal/>
    </border>
    <border>
      <left/>
      <right style="thick">
        <color indexed="8"/>
      </right>
      <top/>
      <bottom/>
      <diagonal/>
    </border>
    <border>
      <left style="thick">
        <color indexed="8"/>
      </left>
      <right/>
      <top/>
      <bottom style="thick">
        <color indexed="8"/>
      </bottom>
      <diagonal/>
    </border>
    <border>
      <left/>
      <right/>
      <top/>
      <bottom style="thick">
        <color indexed="8"/>
      </bottom>
      <diagonal/>
    </border>
    <border>
      <left/>
      <right style="thick">
        <color indexed="8"/>
      </right>
      <top/>
      <bottom style="thick">
        <color indexed="8"/>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s>
  <cellStyleXfs count="4">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cellStyleXfs>
  <cellXfs count="69">
    <xf numFmtId="0" fontId="0" fillId="0" borderId="0" xfId="0"/>
    <xf numFmtId="0" fontId="2" fillId="0" borderId="9" xfId="0" applyFont="1" applyBorder="1" applyAlignment="1">
      <alignment wrapText="1"/>
    </xf>
    <xf numFmtId="0" fontId="2" fillId="0" borderId="10" xfId="0" applyFont="1" applyBorder="1" applyAlignment="1">
      <alignment wrapText="1"/>
    </xf>
    <xf numFmtId="0" fontId="2" fillId="0" borderId="11" xfId="0" applyFont="1" applyBorder="1" applyAlignment="1">
      <alignment wrapText="1"/>
    </xf>
    <xf numFmtId="0" fontId="0" fillId="0" borderId="12" xfId="0" applyBorder="1" applyAlignment="1">
      <alignment horizontal="center" vertical="center"/>
    </xf>
    <xf numFmtId="164" fontId="0" fillId="0" borderId="13" xfId="2" applyNumberFormat="1" applyFont="1" applyBorder="1" applyAlignment="1">
      <alignment horizontal="center"/>
    </xf>
    <xf numFmtId="164" fontId="0" fillId="0" borderId="0" xfId="2" applyNumberFormat="1" applyFont="1" applyAlignment="1">
      <alignment horizontal="center"/>
    </xf>
    <xf numFmtId="164" fontId="0" fillId="0" borderId="14" xfId="2" applyNumberFormat="1" applyFont="1" applyBorder="1" applyAlignment="1">
      <alignment horizontal="center"/>
    </xf>
    <xf numFmtId="0" fontId="0" fillId="0" borderId="15" xfId="0" applyBorder="1" applyAlignment="1">
      <alignment horizontal="center" vertical="center"/>
    </xf>
    <xf numFmtId="0" fontId="0" fillId="0" borderId="14" xfId="0" applyBorder="1"/>
    <xf numFmtId="0" fontId="2" fillId="2" borderId="9" xfId="0" applyFont="1" applyFill="1" applyBorder="1"/>
    <xf numFmtId="164" fontId="0" fillId="2" borderId="9" xfId="2" applyNumberFormat="1" applyFont="1" applyFill="1" applyBorder="1" applyAlignment="1">
      <alignment horizontal="center"/>
    </xf>
    <xf numFmtId="164" fontId="0" fillId="2" borderId="10" xfId="2" applyNumberFormat="1" applyFont="1" applyFill="1" applyBorder="1" applyAlignment="1">
      <alignment horizontal="center"/>
    </xf>
    <xf numFmtId="164" fontId="0" fillId="2" borderId="11" xfId="2" applyNumberFormat="1" applyFont="1" applyFill="1" applyBorder="1" applyAlignment="1">
      <alignment horizontal="center"/>
    </xf>
    <xf numFmtId="0" fontId="2" fillId="0" borderId="16" xfId="0" applyFont="1" applyBorder="1"/>
    <xf numFmtId="164" fontId="0" fillId="0" borderId="12" xfId="2" applyNumberFormat="1" applyFont="1" applyBorder="1" applyAlignment="1">
      <alignment horizontal="center"/>
    </xf>
    <xf numFmtId="164" fontId="0" fillId="0" borderId="0" xfId="0" applyNumberFormat="1" applyAlignment="1">
      <alignment horizontal="center"/>
    </xf>
    <xf numFmtId="0" fontId="0" fillId="0" borderId="16" xfId="0" applyBorder="1" applyAlignment="1">
      <alignment horizontal="left" indent="2"/>
    </xf>
    <xf numFmtId="0" fontId="2" fillId="0" borderId="16" xfId="0" applyFont="1" applyBorder="1" applyAlignment="1">
      <alignment horizontal="left"/>
    </xf>
    <xf numFmtId="164" fontId="2" fillId="0" borderId="13" xfId="2" applyNumberFormat="1" applyFont="1" applyBorder="1" applyAlignment="1">
      <alignment horizontal="center"/>
    </xf>
    <xf numFmtId="0" fontId="2" fillId="0" borderId="17" xfId="0" applyFont="1" applyBorder="1"/>
    <xf numFmtId="164" fontId="2" fillId="0" borderId="9" xfId="2" applyNumberFormat="1" applyFont="1" applyBorder="1" applyAlignment="1">
      <alignment horizontal="center"/>
    </xf>
    <xf numFmtId="0" fontId="0" fillId="0" borderId="17" xfId="0" applyBorder="1"/>
    <xf numFmtId="0" fontId="7" fillId="0" borderId="10" xfId="0" applyFont="1" applyBorder="1" applyAlignment="1">
      <alignment wrapText="1"/>
    </xf>
    <xf numFmtId="0" fontId="0" fillId="0" borderId="16" xfId="0" applyBorder="1" applyAlignment="1">
      <alignment vertical="top" wrapText="1"/>
    </xf>
    <xf numFmtId="164" fontId="0" fillId="0" borderId="13" xfId="0" applyNumberFormat="1" applyBorder="1" applyAlignment="1">
      <alignment horizontal="center"/>
    </xf>
    <xf numFmtId="164" fontId="0" fillId="0" borderId="14" xfId="0" applyNumberFormat="1" applyBorder="1" applyAlignment="1">
      <alignment horizontal="center"/>
    </xf>
    <xf numFmtId="0" fontId="0" fillId="0" borderId="16" xfId="0" applyBorder="1" applyAlignment="1">
      <alignment wrapText="1"/>
    </xf>
    <xf numFmtId="0" fontId="2" fillId="0" borderId="17" xfId="0" applyFont="1" applyBorder="1" applyAlignment="1">
      <alignment wrapText="1"/>
    </xf>
    <xf numFmtId="164" fontId="2" fillId="0" borderId="9" xfId="0" applyNumberFormat="1" applyFont="1" applyBorder="1" applyAlignment="1">
      <alignment horizontal="center"/>
    </xf>
    <xf numFmtId="164" fontId="2" fillId="0" borderId="17" xfId="0" applyNumberFormat="1" applyFont="1" applyBorder="1" applyAlignment="1">
      <alignment horizontal="center"/>
    </xf>
    <xf numFmtId="164" fontId="2" fillId="0" borderId="10" xfId="0" applyNumberFormat="1" applyFont="1" applyBorder="1" applyAlignment="1">
      <alignment horizontal="center"/>
    </xf>
    <xf numFmtId="164" fontId="2" fillId="0" borderId="11" xfId="0" applyNumberFormat="1" applyFont="1" applyBorder="1" applyAlignment="1">
      <alignment horizontal="center"/>
    </xf>
    <xf numFmtId="0" fontId="0" fillId="0" borderId="16" xfId="0" applyBorder="1"/>
    <xf numFmtId="164" fontId="2" fillId="0" borderId="13" xfId="0" applyNumberFormat="1" applyFont="1" applyBorder="1" applyAlignment="1">
      <alignment horizontal="center" wrapText="1"/>
    </xf>
    <xf numFmtId="164" fontId="2" fillId="0" borderId="0" xfId="0" applyNumberFormat="1" applyFont="1" applyAlignment="1">
      <alignment horizontal="center"/>
    </xf>
    <xf numFmtId="0" fontId="0" fillId="0" borderId="16" xfId="0" applyBorder="1" applyAlignment="1">
      <alignment horizontal="left" wrapText="1" indent="2"/>
    </xf>
    <xf numFmtId="164" fontId="0" fillId="0" borderId="13" xfId="0" applyNumberFormat="1" applyBorder="1" applyAlignment="1">
      <alignment horizontal="center" wrapText="1"/>
    </xf>
    <xf numFmtId="0" fontId="2" fillId="0" borderId="16" xfId="0" applyFont="1" applyBorder="1" applyAlignment="1">
      <alignment wrapText="1"/>
    </xf>
    <xf numFmtId="164" fontId="2" fillId="0" borderId="9" xfId="0" applyNumberFormat="1" applyFont="1" applyBorder="1" applyAlignment="1">
      <alignment horizontal="center" wrapText="1"/>
    </xf>
    <xf numFmtId="0" fontId="4" fillId="3" borderId="0" xfId="0" applyFont="1" applyFill="1"/>
    <xf numFmtId="0" fontId="2" fillId="0" borderId="0" xfId="0" applyFont="1"/>
    <xf numFmtId="0" fontId="0" fillId="0" borderId="0" xfId="0" applyAlignment="1">
      <alignment wrapText="1"/>
    </xf>
    <xf numFmtId="0" fontId="0" fillId="0" borderId="18" xfId="0" applyBorder="1" applyAlignment="1">
      <alignment wrapText="1"/>
    </xf>
    <xf numFmtId="0" fontId="2" fillId="0" borderId="19" xfId="0" applyFont="1" applyBorder="1" applyAlignment="1">
      <alignment wrapText="1"/>
    </xf>
    <xf numFmtId="165" fontId="2" fillId="0" borderId="19" xfId="1" applyNumberFormat="1" applyFont="1" applyFill="1" applyBorder="1" applyAlignment="1">
      <alignment wrapText="1"/>
    </xf>
    <xf numFmtId="0" fontId="2" fillId="0" borderId="20" xfId="0" applyFont="1" applyBorder="1" applyAlignment="1">
      <alignment wrapText="1"/>
    </xf>
    <xf numFmtId="0" fontId="0" fillId="0" borderId="21" xfId="0" applyBorder="1" applyAlignment="1">
      <alignment wrapText="1"/>
    </xf>
    <xf numFmtId="165" fontId="0" fillId="0" borderId="0" xfId="1" applyNumberFormat="1" applyFont="1" applyFill="1" applyBorder="1" applyAlignment="1">
      <alignment wrapText="1"/>
    </xf>
    <xf numFmtId="166" fontId="0" fillId="0" borderId="0" xfId="0" applyNumberFormat="1" applyAlignment="1">
      <alignment wrapText="1"/>
    </xf>
    <xf numFmtId="9" fontId="0" fillId="0" borderId="22" xfId="3" applyFont="1" applyFill="1" applyBorder="1" applyAlignment="1">
      <alignment wrapText="1"/>
    </xf>
    <xf numFmtId="0" fontId="0" fillId="0" borderId="4" xfId="0" applyBorder="1" applyAlignment="1">
      <alignment horizontal="right"/>
    </xf>
    <xf numFmtId="0" fontId="0" fillId="0" borderId="0" xfId="0" applyAlignment="1">
      <alignment horizontal="right"/>
    </xf>
    <xf numFmtId="0" fontId="0" fillId="0" borderId="0" xfId="0" applyAlignment="1">
      <alignment horizontal="center"/>
    </xf>
    <xf numFmtId="0" fontId="0" fillId="0" borderId="5" xfId="0" applyBorder="1" applyAlignment="1">
      <alignment horizontal="center"/>
    </xf>
    <xf numFmtId="0" fontId="6" fillId="0" borderId="0" xfId="0" applyFont="1"/>
    <xf numFmtId="0" fontId="0" fillId="0" borderId="0" xfId="0"/>
    <xf numFmtId="0" fontId="0" fillId="0" borderId="6" xfId="0" applyBorder="1" applyAlignment="1">
      <alignment horizontal="right"/>
    </xf>
    <xf numFmtId="0" fontId="0" fillId="0" borderId="7" xfId="0" applyBorder="1" applyAlignment="1">
      <alignment horizontal="right"/>
    </xf>
    <xf numFmtId="0" fontId="0" fillId="0" borderId="7" xfId="0" applyBorder="1" applyAlignment="1">
      <alignment horizontal="center"/>
    </xf>
    <xf numFmtId="0" fontId="0" fillId="0" borderId="8" xfId="0" applyBorder="1" applyAlignment="1">
      <alignment horizontal="center"/>
    </xf>
    <xf numFmtId="0" fontId="5" fillId="0" borderId="0" xfId="0" applyFont="1" applyAlignment="1">
      <alignment wrapText="1"/>
    </xf>
    <xf numFmtId="0" fontId="0" fillId="0" borderId="0" xfId="0" applyAlignment="1">
      <alignment wrapText="1"/>
    </xf>
    <xf numFmtId="0" fontId="3" fillId="0" borderId="0" xfId="0" applyFont="1"/>
    <xf numFmtId="0" fontId="4" fillId="0" borderId="0" xfId="0" applyFont="1" applyAlignment="1">
      <alignment horizontal="center"/>
    </xf>
    <xf numFmtId="0" fontId="0" fillId="0" borderId="1" xfId="0" applyBorder="1" applyAlignment="1">
      <alignment horizontal="right"/>
    </xf>
    <xf numFmtId="0" fontId="0" fillId="0" borderId="2" xfId="0" applyBorder="1" applyAlignment="1">
      <alignment horizontal="right"/>
    </xf>
    <xf numFmtId="0" fontId="0" fillId="0" borderId="2" xfId="0" applyBorder="1" applyAlignment="1">
      <alignment horizontal="center"/>
    </xf>
    <xf numFmtId="0" fontId="0" fillId="0" borderId="3" xfId="0" applyBorder="1" applyAlignment="1">
      <alignment horizontal="center"/>
    </xf>
  </cellXfs>
  <cellStyles count="4">
    <cellStyle name="Comma" xfId="1" builtinId="3"/>
    <cellStyle name="Currency" xfId="2" builtinId="4"/>
    <cellStyle name="Normal" xfId="0" builtinId="0"/>
    <cellStyle name="Percent" xfId="3" builtinId="5"/>
  </cellStyles>
  <dxfs count="14">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7"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7" formatCode="&quot;$&quot;\ 0.00,,\ &quot;M&quo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5A72F2-FCEC-4B99-925F-0DF67F710CD6}">
  <sheetPr codeName="Sheet23"/>
  <dimension ref="D1:O36"/>
  <sheetViews>
    <sheetView tabSelected="1" topLeftCell="A19" workbookViewId="0">
      <selection activeCell="F34" sqref="F34"/>
    </sheetView>
  </sheetViews>
  <sheetFormatPr defaultRowHeight="14.4" x14ac:dyDescent="0.3"/>
  <cols>
    <col min="4" max="4" width="8.44140625" customWidth="1"/>
    <col min="5" max="5" width="38.5546875" bestFit="1" customWidth="1"/>
    <col min="6" max="6" width="19.5546875" customWidth="1"/>
    <col min="7" max="15" width="15.5546875" customWidth="1"/>
  </cols>
  <sheetData>
    <row r="1" spans="4:14" ht="29.4" thickBot="1" x14ac:dyDescent="0.6">
      <c r="D1" s="63" t="s">
        <v>0</v>
      </c>
      <c r="E1" s="56"/>
      <c r="F1" s="56"/>
      <c r="G1" s="56"/>
      <c r="H1" s="56"/>
      <c r="J1" s="64" t="s">
        <v>1</v>
      </c>
      <c r="K1" s="53"/>
      <c r="L1" s="53"/>
      <c r="M1" s="53"/>
      <c r="N1" s="53"/>
    </row>
    <row r="2" spans="4:14" ht="15" thickTop="1" x14ac:dyDescent="0.3">
      <c r="D2" s="61" t="s">
        <v>2</v>
      </c>
      <c r="E2" s="62"/>
      <c r="F2" s="62"/>
      <c r="G2" s="62"/>
      <c r="H2" s="62"/>
      <c r="J2" s="65" t="s">
        <v>3</v>
      </c>
      <c r="K2" s="66"/>
      <c r="L2" s="66"/>
      <c r="M2" s="67" t="s">
        <v>4</v>
      </c>
      <c r="N2" s="68"/>
    </row>
    <row r="3" spans="4:14" x14ac:dyDescent="0.3">
      <c r="D3" s="62"/>
      <c r="E3" s="62"/>
      <c r="F3" s="62"/>
      <c r="G3" s="62"/>
      <c r="H3" s="62"/>
      <c r="J3" s="51" t="s">
        <v>5</v>
      </c>
      <c r="K3" s="52"/>
      <c r="L3" s="52"/>
      <c r="M3" s="53" t="s">
        <v>6</v>
      </c>
      <c r="N3" s="54"/>
    </row>
    <row r="4" spans="4:14" x14ac:dyDescent="0.3">
      <c r="J4" s="51" t="s">
        <v>7</v>
      </c>
      <c r="K4" s="52"/>
      <c r="L4" s="52"/>
      <c r="M4" s="53" t="s">
        <v>8</v>
      </c>
      <c r="N4" s="54"/>
    </row>
    <row r="5" spans="4:14" ht="24" thickBot="1" x14ac:dyDescent="0.5">
      <c r="D5" s="55" t="s">
        <v>9</v>
      </c>
      <c r="E5" s="56"/>
      <c r="F5" s="56"/>
      <c r="G5" s="56"/>
      <c r="H5" s="56"/>
      <c r="J5" s="57" t="s">
        <v>10</v>
      </c>
      <c r="K5" s="58"/>
      <c r="L5" s="58"/>
      <c r="M5" s="59" t="s">
        <v>11</v>
      </c>
      <c r="N5" s="60"/>
    </row>
    <row r="6" spans="4:14" ht="15.75" customHeight="1" thickTop="1" x14ac:dyDescent="0.3">
      <c r="D6" s="61" t="s">
        <v>12</v>
      </c>
      <c r="E6" s="62"/>
      <c r="F6" s="62"/>
      <c r="G6" s="62"/>
      <c r="H6" s="62"/>
      <c r="I6" s="62"/>
    </row>
    <row r="7" spans="4:14" x14ac:dyDescent="0.3">
      <c r="D7" s="62"/>
      <c r="E7" s="62"/>
      <c r="F7" s="62"/>
      <c r="G7" s="62"/>
      <c r="H7" s="62"/>
      <c r="I7" s="62"/>
    </row>
    <row r="8" spans="4:14" x14ac:dyDescent="0.3">
      <c r="D8" s="62"/>
      <c r="E8" s="62"/>
      <c r="F8" s="62"/>
      <c r="G8" s="62"/>
      <c r="H8" s="62"/>
      <c r="I8" s="62"/>
    </row>
    <row r="9" spans="4:14" x14ac:dyDescent="0.3">
      <c r="D9" s="62"/>
      <c r="E9" s="62"/>
      <c r="F9" s="62"/>
      <c r="G9" s="62"/>
      <c r="H9" s="62"/>
      <c r="I9" s="62"/>
    </row>
    <row r="10" spans="4:14" x14ac:dyDescent="0.3">
      <c r="D10" s="62"/>
      <c r="E10" s="62"/>
      <c r="F10" s="62"/>
      <c r="G10" s="62"/>
      <c r="H10" s="62"/>
      <c r="I10" s="62"/>
    </row>
    <row r="11" spans="4:14" x14ac:dyDescent="0.3">
      <c r="D11" s="62"/>
      <c r="E11" s="62"/>
      <c r="F11" s="62"/>
      <c r="G11" s="62"/>
      <c r="H11" s="62"/>
      <c r="I11" s="62"/>
    </row>
    <row r="12" spans="4:14" x14ac:dyDescent="0.3">
      <c r="D12" s="62"/>
      <c r="E12" s="62"/>
      <c r="F12" s="62"/>
      <c r="G12" s="62"/>
      <c r="H12" s="62"/>
      <c r="I12" s="62"/>
    </row>
    <row r="13" spans="4:14" x14ac:dyDescent="0.3">
      <c r="D13" s="62"/>
      <c r="E13" s="62"/>
      <c r="F13" s="62"/>
      <c r="G13" s="62"/>
      <c r="H13" s="62"/>
      <c r="I13" s="62"/>
    </row>
    <row r="14" spans="4:14" x14ac:dyDescent="0.3">
      <c r="D14" s="62"/>
      <c r="E14" s="62"/>
      <c r="F14" s="62"/>
      <c r="G14" s="62"/>
      <c r="H14" s="62"/>
      <c r="I14" s="62"/>
    </row>
    <row r="15" spans="4:14" x14ac:dyDescent="0.3">
      <c r="D15" s="62"/>
      <c r="E15" s="62"/>
      <c r="F15" s="62"/>
      <c r="G15" s="62"/>
      <c r="H15" s="62"/>
      <c r="I15" s="62"/>
    </row>
    <row r="16" spans="4:14" x14ac:dyDescent="0.3">
      <c r="D16" s="62"/>
      <c r="E16" s="62"/>
      <c r="F16" s="62"/>
      <c r="G16" s="62"/>
      <c r="H16" s="62"/>
      <c r="I16" s="62"/>
    </row>
    <row r="17" spans="4:15" x14ac:dyDescent="0.3">
      <c r="D17" s="62"/>
      <c r="E17" s="62"/>
      <c r="F17" s="62"/>
      <c r="G17" s="62"/>
      <c r="H17" s="62"/>
      <c r="I17" s="62"/>
    </row>
    <row r="18" spans="4:15" ht="15" thickBot="1" x14ac:dyDescent="0.35"/>
    <row r="19" spans="4:15" ht="58.2" thickBot="1" x14ac:dyDescent="0.35">
      <c r="D19" s="1" t="s">
        <v>13</v>
      </c>
      <c r="E19" s="2" t="s">
        <v>14</v>
      </c>
      <c r="F19" s="1" t="s">
        <v>15</v>
      </c>
      <c r="G19" s="2" t="s">
        <v>16</v>
      </c>
      <c r="H19" s="2" t="s">
        <v>17</v>
      </c>
      <c r="I19" s="2" t="s">
        <v>18</v>
      </c>
      <c r="J19" s="2" t="s">
        <v>19</v>
      </c>
      <c r="K19" s="2" t="s">
        <v>20</v>
      </c>
      <c r="L19" s="2" t="s">
        <v>21</v>
      </c>
      <c r="M19" s="2" t="s">
        <v>22</v>
      </c>
      <c r="N19" s="2" t="s">
        <v>23</v>
      </c>
      <c r="O19" s="3" t="s">
        <v>24</v>
      </c>
    </row>
    <row r="20" spans="4:15" x14ac:dyDescent="0.3">
      <c r="D20" s="4">
        <v>1</v>
      </c>
      <c r="E20" t="s">
        <v>25</v>
      </c>
      <c r="F20" s="5">
        <v>16018068.296710135</v>
      </c>
      <c r="G20" s="6">
        <v>4368680.124656071</v>
      </c>
      <c r="H20" s="6">
        <v>4885773.3397439998</v>
      </c>
      <c r="I20" s="6">
        <v>1013238.0225791999</v>
      </c>
      <c r="J20" s="6">
        <v>0</v>
      </c>
      <c r="K20" s="6">
        <v>603879.91248430067</v>
      </c>
      <c r="L20" s="6">
        <v>0</v>
      </c>
      <c r="M20" s="6">
        <v>990559.39724656218</v>
      </c>
      <c r="N20" s="6">
        <v>777562.5</v>
      </c>
      <c r="O20" s="7">
        <v>3378375</v>
      </c>
    </row>
    <row r="21" spans="4:15" ht="15" thickBot="1" x14ac:dyDescent="0.35">
      <c r="D21" s="8">
        <v>2</v>
      </c>
      <c r="E21" t="s">
        <v>26</v>
      </c>
      <c r="F21" s="5">
        <v>20051725.540736701</v>
      </c>
      <c r="G21" s="6">
        <v>6704771.1761113992</v>
      </c>
      <c r="H21" s="6">
        <v>8580625.2768600006</v>
      </c>
      <c r="I21" s="6">
        <v>1294239.91671</v>
      </c>
      <c r="J21" s="6">
        <v>1319283.6572160001</v>
      </c>
      <c r="K21" s="6">
        <v>700318.9027199999</v>
      </c>
      <c r="L21" s="6">
        <v>293586.349728</v>
      </c>
      <c r="M21" s="6">
        <v>1129837.7613913002</v>
      </c>
      <c r="N21" s="6">
        <v>5437.5</v>
      </c>
      <c r="O21" s="7">
        <v>23625</v>
      </c>
    </row>
    <row r="22" spans="4:15" ht="15" thickBot="1" x14ac:dyDescent="0.35">
      <c r="D22" s="9"/>
      <c r="E22" s="10" t="s">
        <v>27</v>
      </c>
      <c r="F22" s="11">
        <v>36069793.837446839</v>
      </c>
      <c r="G22" s="12">
        <v>11073451.30076747</v>
      </c>
      <c r="H22" s="12">
        <v>13466398.616604</v>
      </c>
      <c r="I22" s="12">
        <v>2307477.9392892001</v>
      </c>
      <c r="J22" s="12">
        <v>1319283.6572160001</v>
      </c>
      <c r="K22" s="12">
        <v>1304198.8152043005</v>
      </c>
      <c r="L22" s="12">
        <v>293586.349728</v>
      </c>
      <c r="M22" s="12">
        <v>2120397.1586378627</v>
      </c>
      <c r="N22" s="12">
        <v>783000</v>
      </c>
      <c r="O22" s="13">
        <v>3402000</v>
      </c>
    </row>
    <row r="23" spans="4:15" x14ac:dyDescent="0.3">
      <c r="E23" s="14" t="s">
        <v>28</v>
      </c>
      <c r="F23" s="15"/>
      <c r="G23" s="16"/>
      <c r="H23" s="16"/>
      <c r="I23" s="16"/>
      <c r="J23" s="16"/>
      <c r="K23" s="16"/>
      <c r="L23" s="16"/>
      <c r="M23" s="16"/>
      <c r="N23" s="16"/>
      <c r="O23" s="16"/>
    </row>
    <row r="24" spans="4:15" x14ac:dyDescent="0.3">
      <c r="E24" s="17" t="s">
        <v>29</v>
      </c>
      <c r="F24" s="5">
        <v>2308466.81</v>
      </c>
      <c r="G24" s="16"/>
      <c r="H24" s="16"/>
      <c r="I24" s="16"/>
      <c r="J24" s="16"/>
      <c r="K24" s="16"/>
      <c r="L24" s="16"/>
      <c r="M24" s="16"/>
      <c r="N24" s="16"/>
      <c r="O24" s="16"/>
    </row>
    <row r="25" spans="4:15" x14ac:dyDescent="0.3">
      <c r="D25" s="9"/>
      <c r="E25" s="17" t="s">
        <v>30</v>
      </c>
      <c r="F25" s="5">
        <v>923386.72</v>
      </c>
      <c r="G25" s="16"/>
      <c r="H25" s="16"/>
      <c r="I25" s="16"/>
      <c r="J25" s="16"/>
      <c r="K25" s="16"/>
      <c r="L25" s="16"/>
      <c r="M25" s="16"/>
      <c r="N25" s="16"/>
      <c r="O25" s="16"/>
    </row>
    <row r="26" spans="4:15" x14ac:dyDescent="0.3">
      <c r="E26" s="17" t="s">
        <v>31</v>
      </c>
      <c r="F26" s="5">
        <v>981098.39</v>
      </c>
      <c r="G26" s="16"/>
      <c r="H26" s="16"/>
      <c r="I26" s="16"/>
      <c r="J26" s="16"/>
      <c r="K26" s="16"/>
      <c r="L26" s="16"/>
      <c r="M26" s="16"/>
      <c r="N26" s="16"/>
      <c r="O26" s="16"/>
    </row>
    <row r="27" spans="4:15" x14ac:dyDescent="0.3">
      <c r="E27" s="17" t="s">
        <v>32</v>
      </c>
      <c r="F27" s="5">
        <v>634828.37</v>
      </c>
      <c r="G27" s="16"/>
      <c r="H27" s="16"/>
      <c r="I27" s="16"/>
      <c r="J27" s="16"/>
      <c r="K27" s="16"/>
      <c r="L27" s="16"/>
      <c r="M27" s="16"/>
      <c r="N27" s="16"/>
      <c r="O27" s="16"/>
    </row>
    <row r="28" spans="4:15" x14ac:dyDescent="0.3">
      <c r="E28" s="17" t="s">
        <v>33</v>
      </c>
      <c r="F28" s="5">
        <v>577116.69999999995</v>
      </c>
      <c r="G28" s="16"/>
      <c r="H28" s="16"/>
      <c r="I28" s="16"/>
      <c r="J28" s="16"/>
      <c r="K28" s="16"/>
      <c r="L28" s="16"/>
      <c r="M28" s="16"/>
      <c r="N28" s="16"/>
      <c r="O28" s="16"/>
    </row>
    <row r="29" spans="4:15" x14ac:dyDescent="0.3">
      <c r="E29" s="17" t="s">
        <v>34</v>
      </c>
      <c r="F29" s="5">
        <v>346270.02</v>
      </c>
      <c r="G29" s="16"/>
      <c r="H29" s="16"/>
      <c r="I29" s="16"/>
      <c r="J29" s="16"/>
      <c r="K29" s="16"/>
      <c r="L29" s="16"/>
      <c r="M29" s="16"/>
      <c r="N29" s="16"/>
      <c r="O29" s="16"/>
    </row>
    <row r="30" spans="4:15" ht="15" thickBot="1" x14ac:dyDescent="0.35">
      <c r="E30" s="18" t="s">
        <v>35</v>
      </c>
      <c r="F30" s="19">
        <v>5771167.0099999998</v>
      </c>
      <c r="G30" s="16"/>
      <c r="H30" s="16"/>
      <c r="I30" s="16"/>
      <c r="J30" s="16"/>
      <c r="K30" s="16"/>
      <c r="L30" s="16"/>
      <c r="M30" s="16"/>
      <c r="N30" s="16"/>
      <c r="O30" s="16"/>
    </row>
    <row r="31" spans="4:15" ht="15" thickBot="1" x14ac:dyDescent="0.35">
      <c r="D31" s="9"/>
      <c r="E31" s="20" t="s">
        <v>36</v>
      </c>
      <c r="F31" s="21">
        <v>41840960.850000001</v>
      </c>
      <c r="G31" s="16"/>
      <c r="H31" s="16"/>
      <c r="I31" s="16"/>
      <c r="J31" s="16"/>
      <c r="K31" s="16"/>
      <c r="L31" s="16"/>
      <c r="M31" s="16"/>
      <c r="N31" s="16"/>
      <c r="O31" s="16"/>
    </row>
    <row r="33" spans="5:6" ht="15" thickBot="1" x14ac:dyDescent="0.35">
      <c r="E33" t="s">
        <v>132</v>
      </c>
    </row>
    <row r="34" spans="5:6" ht="15" thickBot="1" x14ac:dyDescent="0.35">
      <c r="E34" s="20" t="s">
        <v>133</v>
      </c>
      <c r="F34" s="29">
        <f>F31*1.3/1.15</f>
        <v>47298477.482608706</v>
      </c>
    </row>
    <row r="35" spans="5:6" x14ac:dyDescent="0.3">
      <c r="E35" t="s">
        <v>134</v>
      </c>
    </row>
    <row r="36" spans="5:6" x14ac:dyDescent="0.3">
      <c r="E36" t="s">
        <v>135</v>
      </c>
    </row>
  </sheetData>
  <mergeCells count="13">
    <mergeCell ref="D6:I17"/>
    <mergeCell ref="D1:H1"/>
    <mergeCell ref="J1:N1"/>
    <mergeCell ref="D2:H3"/>
    <mergeCell ref="J2:L2"/>
    <mergeCell ref="M2:N2"/>
    <mergeCell ref="J3:L3"/>
    <mergeCell ref="M3:N3"/>
    <mergeCell ref="J4:L4"/>
    <mergeCell ref="M4:N4"/>
    <mergeCell ref="D5:H5"/>
    <mergeCell ref="J5:L5"/>
    <mergeCell ref="M5:N5"/>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3611DE-9CF3-49B4-964F-6CCB8CE9BA5F}">
  <sheetPr codeName="Sheet24"/>
  <dimension ref="D1:N29"/>
  <sheetViews>
    <sheetView workbookViewId="0"/>
  </sheetViews>
  <sheetFormatPr defaultRowHeight="14.4" x14ac:dyDescent="0.3"/>
  <cols>
    <col min="4" max="4" width="41.109375" bestFit="1" customWidth="1"/>
    <col min="5" max="5" width="22.33203125" customWidth="1"/>
    <col min="6" max="6" width="20.109375" customWidth="1"/>
    <col min="7" max="7" width="19" customWidth="1"/>
    <col min="8" max="8" width="19.5546875" customWidth="1"/>
    <col min="9" max="9" width="22.6640625" customWidth="1"/>
    <col min="10" max="10" width="21.6640625" customWidth="1"/>
    <col min="11" max="11" width="22.33203125" customWidth="1"/>
    <col min="12" max="12" width="25.33203125" bestFit="1" customWidth="1"/>
    <col min="13" max="13" width="20.109375" customWidth="1"/>
    <col min="14" max="14" width="20.5546875" customWidth="1"/>
  </cols>
  <sheetData>
    <row r="1" spans="4:14" ht="29.4" thickBot="1" x14ac:dyDescent="0.6">
      <c r="D1" s="63" t="s">
        <v>0</v>
      </c>
      <c r="E1" s="56"/>
      <c r="F1" s="56"/>
      <c r="G1" s="56"/>
      <c r="H1" s="56"/>
      <c r="I1" s="64" t="s">
        <v>1</v>
      </c>
      <c r="J1" s="53"/>
      <c r="K1" s="53"/>
      <c r="L1" s="53"/>
      <c r="M1" s="53"/>
    </row>
    <row r="2" spans="4:14" ht="16.5" customHeight="1" thickTop="1" x14ac:dyDescent="0.3">
      <c r="D2" s="61" t="s">
        <v>2</v>
      </c>
      <c r="E2" s="62"/>
      <c r="F2" s="62"/>
      <c r="G2" s="62"/>
      <c r="H2" s="62"/>
      <c r="I2" s="65" t="s">
        <v>3</v>
      </c>
      <c r="J2" s="66"/>
      <c r="K2" s="66"/>
      <c r="L2" s="67" t="s">
        <v>4</v>
      </c>
      <c r="M2" s="68"/>
    </row>
    <row r="3" spans="4:14" x14ac:dyDescent="0.3">
      <c r="D3" s="62"/>
      <c r="E3" s="62"/>
      <c r="F3" s="62"/>
      <c r="G3" s="62"/>
      <c r="H3" s="62"/>
      <c r="I3" s="51" t="s">
        <v>5</v>
      </c>
      <c r="J3" s="52"/>
      <c r="K3" s="52"/>
      <c r="L3" s="53" t="s">
        <v>6</v>
      </c>
      <c r="M3" s="54"/>
    </row>
    <row r="4" spans="4:14" x14ac:dyDescent="0.3">
      <c r="I4" s="51" t="s">
        <v>7</v>
      </c>
      <c r="J4" s="52"/>
      <c r="K4" s="52"/>
      <c r="L4" s="53" t="s">
        <v>8</v>
      </c>
      <c r="M4" s="54"/>
    </row>
    <row r="5" spans="4:14" ht="24" thickBot="1" x14ac:dyDescent="0.5">
      <c r="D5" s="55" t="s">
        <v>37</v>
      </c>
      <c r="E5" s="56"/>
      <c r="F5" s="56"/>
      <c r="G5" s="56"/>
      <c r="H5" s="56"/>
      <c r="I5" s="57" t="s">
        <v>10</v>
      </c>
      <c r="J5" s="58"/>
      <c r="K5" s="58"/>
      <c r="L5" s="59" t="s">
        <v>11</v>
      </c>
      <c r="M5" s="60"/>
    </row>
    <row r="6" spans="4:14" ht="15.75" customHeight="1" thickTop="1" x14ac:dyDescent="0.3">
      <c r="D6" s="62" t="s">
        <v>38</v>
      </c>
      <c r="E6" s="56"/>
      <c r="F6" s="56"/>
      <c r="G6" s="56"/>
      <c r="H6" s="56"/>
    </row>
    <row r="7" spans="4:14" x14ac:dyDescent="0.3">
      <c r="D7" s="56"/>
      <c r="E7" s="56"/>
      <c r="F7" s="56"/>
      <c r="G7" s="56"/>
      <c r="H7" s="56"/>
    </row>
    <row r="8" spans="4:14" x14ac:dyDescent="0.3">
      <c r="D8" s="56"/>
      <c r="E8" s="56"/>
      <c r="F8" s="56"/>
      <c r="G8" s="56"/>
      <c r="H8" s="56"/>
    </row>
    <row r="9" spans="4:14" x14ac:dyDescent="0.3">
      <c r="D9" s="56"/>
      <c r="E9" s="56"/>
      <c r="F9" s="56"/>
      <c r="G9" s="56"/>
      <c r="H9" s="56"/>
    </row>
    <row r="10" spans="4:14" x14ac:dyDescent="0.3">
      <c r="D10" s="56"/>
      <c r="E10" s="56"/>
      <c r="F10" s="56"/>
      <c r="G10" s="56"/>
      <c r="H10" s="56"/>
    </row>
    <row r="11" spans="4:14" x14ac:dyDescent="0.3">
      <c r="D11" s="56"/>
      <c r="E11" s="56"/>
      <c r="F11" s="56"/>
      <c r="G11" s="56"/>
      <c r="H11" s="56"/>
    </row>
    <row r="12" spans="4:14" x14ac:dyDescent="0.3">
      <c r="D12" s="56"/>
      <c r="E12" s="56"/>
      <c r="F12" s="56"/>
      <c r="G12" s="56"/>
      <c r="H12" s="56"/>
    </row>
    <row r="13" spans="4:14" x14ac:dyDescent="0.3">
      <c r="D13" s="56"/>
      <c r="E13" s="56"/>
      <c r="F13" s="56"/>
      <c r="G13" s="56"/>
      <c r="H13" s="56"/>
    </row>
    <row r="14" spans="4:14" ht="15" thickBot="1" x14ac:dyDescent="0.35"/>
    <row r="15" spans="4:14" ht="29.4" thickBot="1" x14ac:dyDescent="0.35">
      <c r="D15" s="22" t="s">
        <v>39</v>
      </c>
      <c r="E15" s="1" t="s">
        <v>40</v>
      </c>
      <c r="F15" s="23" t="s">
        <v>16</v>
      </c>
      <c r="G15" s="2" t="s">
        <v>17</v>
      </c>
      <c r="H15" s="2" t="s">
        <v>18</v>
      </c>
      <c r="I15" s="2" t="s">
        <v>19</v>
      </c>
      <c r="J15" s="2" t="s">
        <v>20</v>
      </c>
      <c r="K15" s="2" t="s">
        <v>21</v>
      </c>
      <c r="L15" s="2" t="s">
        <v>22</v>
      </c>
      <c r="M15" s="2" t="s">
        <v>23</v>
      </c>
      <c r="N15" s="3" t="s">
        <v>24</v>
      </c>
    </row>
    <row r="16" spans="4:14" x14ac:dyDescent="0.3">
      <c r="D16" s="24" t="s">
        <v>41</v>
      </c>
      <c r="E16" s="25">
        <v>28110306.060000002</v>
      </c>
      <c r="F16" s="16">
        <v>9086501.8200000003</v>
      </c>
      <c r="G16" s="16">
        <v>10622580</v>
      </c>
      <c r="H16" s="16">
        <v>1811547.5</v>
      </c>
      <c r="I16" s="16">
        <v>1083568.5</v>
      </c>
      <c r="J16" s="16">
        <v>1039188.74</v>
      </c>
      <c r="K16" s="16">
        <v>238991.2</v>
      </c>
      <c r="L16" s="16">
        <v>1707928.3</v>
      </c>
      <c r="M16" s="16">
        <v>360000</v>
      </c>
      <c r="N16" s="26">
        <v>2160000</v>
      </c>
    </row>
    <row r="17" spans="4:14" x14ac:dyDescent="0.3">
      <c r="D17" s="24" t="s">
        <v>42</v>
      </c>
      <c r="E17" s="25">
        <v>29795680.59139856</v>
      </c>
      <c r="F17" s="16">
        <v>9453568.2501519993</v>
      </c>
      <c r="G17" s="16">
        <v>11371696.964400001</v>
      </c>
      <c r="H17" s="16">
        <v>1943574.7585199999</v>
      </c>
      <c r="I17" s="16">
        <v>1137313.4976000001</v>
      </c>
      <c r="J17" s="16">
        <v>1115485.8296985598</v>
      </c>
      <c r="K17" s="16">
        <v>253091.6808</v>
      </c>
      <c r="L17" s="16">
        <v>2036949.6102280002</v>
      </c>
      <c r="M17" s="16">
        <v>540000</v>
      </c>
      <c r="N17" s="26">
        <v>1944000</v>
      </c>
    </row>
    <row r="18" spans="4:14" x14ac:dyDescent="0.3">
      <c r="D18" s="27" t="s">
        <v>43</v>
      </c>
      <c r="E18" s="25">
        <v>849467.90345045389</v>
      </c>
      <c r="F18" s="16">
        <v>33641.302182111998</v>
      </c>
      <c r="G18" s="16">
        <v>194473.55377199998</v>
      </c>
      <c r="H18" s="16">
        <v>36183.483495599998</v>
      </c>
      <c r="I18" s="16">
        <v>0</v>
      </c>
      <c r="J18" s="16">
        <v>0</v>
      </c>
      <c r="K18" s="16">
        <v>0</v>
      </c>
      <c r="L18" s="16">
        <v>1969.5640007420002</v>
      </c>
      <c r="M18" s="16">
        <v>0</v>
      </c>
      <c r="N18" s="26">
        <v>583200</v>
      </c>
    </row>
    <row r="19" spans="4:14" ht="15" thickBot="1" x14ac:dyDescent="0.35">
      <c r="D19" s="27" t="s">
        <v>44</v>
      </c>
      <c r="E19" s="25">
        <v>5424645.3425978199</v>
      </c>
      <c r="F19" s="16">
        <v>1586241.7484333599</v>
      </c>
      <c r="G19" s="16">
        <v>1900228.098432</v>
      </c>
      <c r="H19" s="16">
        <v>327719.69727360003</v>
      </c>
      <c r="I19" s="16">
        <v>181970.15961600002</v>
      </c>
      <c r="J19" s="16">
        <v>188712.9855057408</v>
      </c>
      <c r="K19" s="16">
        <v>40494.668927999999</v>
      </c>
      <c r="L19" s="16">
        <v>81477.984409120021</v>
      </c>
      <c r="M19" s="16">
        <v>242999.99999999997</v>
      </c>
      <c r="N19" s="26">
        <v>874799.99999999988</v>
      </c>
    </row>
    <row r="20" spans="4:14" ht="15" thickBot="1" x14ac:dyDescent="0.35">
      <c r="D20" s="28" t="s">
        <v>45</v>
      </c>
      <c r="E20" s="29">
        <v>36069793.837446839</v>
      </c>
      <c r="F20" s="30">
        <v>11073451.30076747</v>
      </c>
      <c r="G20" s="31">
        <v>13466398.616604002</v>
      </c>
      <c r="H20" s="31">
        <v>2307477.9392892001</v>
      </c>
      <c r="I20" s="31">
        <v>1319283.6572160001</v>
      </c>
      <c r="J20" s="31">
        <v>1304198.8152043007</v>
      </c>
      <c r="K20" s="31">
        <v>293586.349728</v>
      </c>
      <c r="L20" s="31">
        <v>2120397.1586378622</v>
      </c>
      <c r="M20" s="31">
        <v>783000</v>
      </c>
      <c r="N20" s="32">
        <v>3402000</v>
      </c>
    </row>
    <row r="21" spans="4:14" x14ac:dyDescent="0.3">
      <c r="D21" s="33" t="s">
        <v>46</v>
      </c>
      <c r="E21" s="34"/>
      <c r="F21" s="35"/>
      <c r="G21" s="35"/>
      <c r="H21" s="35"/>
      <c r="I21" s="35"/>
      <c r="J21" s="35"/>
      <c r="K21" s="35"/>
      <c r="L21" s="35"/>
      <c r="M21" s="35"/>
      <c r="N21" s="35"/>
    </row>
    <row r="22" spans="4:14" x14ac:dyDescent="0.3">
      <c r="D22" s="36" t="s">
        <v>29</v>
      </c>
      <c r="E22" s="37">
        <v>2308466.8055965975</v>
      </c>
      <c r="F22" s="16"/>
      <c r="G22" s="16"/>
      <c r="H22" s="16"/>
      <c r="I22" s="16"/>
      <c r="J22" s="16"/>
      <c r="K22" s="16"/>
      <c r="L22" s="16"/>
      <c r="M22" s="16"/>
      <c r="N22" s="16"/>
    </row>
    <row r="23" spans="4:14" x14ac:dyDescent="0.3">
      <c r="D23" s="36" t="s">
        <v>30</v>
      </c>
      <c r="E23" s="37">
        <v>923386.72223863914</v>
      </c>
      <c r="F23" s="16"/>
      <c r="G23" s="16"/>
      <c r="H23" s="16"/>
      <c r="I23" s="16"/>
      <c r="J23" s="16"/>
      <c r="K23" s="16"/>
      <c r="L23" s="16"/>
      <c r="M23" s="16"/>
      <c r="N23" s="16"/>
    </row>
    <row r="24" spans="4:14" x14ac:dyDescent="0.3">
      <c r="D24" s="36" t="s">
        <v>31</v>
      </c>
      <c r="E24" s="37">
        <v>981098.3923785541</v>
      </c>
      <c r="F24" s="16"/>
      <c r="G24" s="16"/>
      <c r="H24" s="16"/>
      <c r="I24" s="16"/>
      <c r="J24" s="16"/>
      <c r="K24" s="16"/>
      <c r="L24" s="16"/>
      <c r="M24" s="16"/>
      <c r="N24" s="16"/>
    </row>
    <row r="25" spans="4:14" x14ac:dyDescent="0.3">
      <c r="D25" s="36" t="s">
        <v>32</v>
      </c>
      <c r="E25" s="37">
        <v>634828.37153906445</v>
      </c>
      <c r="F25" s="16"/>
      <c r="G25" s="16"/>
      <c r="H25" s="16"/>
      <c r="I25" s="16"/>
      <c r="J25" s="16"/>
      <c r="K25" s="16"/>
      <c r="L25" s="16"/>
      <c r="M25" s="16"/>
      <c r="N25" s="16"/>
    </row>
    <row r="26" spans="4:14" x14ac:dyDescent="0.3">
      <c r="D26" s="36" t="s">
        <v>33</v>
      </c>
      <c r="E26" s="37">
        <v>577116.70139914937</v>
      </c>
      <c r="F26" s="16"/>
      <c r="G26" s="16"/>
      <c r="H26" s="16"/>
      <c r="I26" s="16"/>
      <c r="J26" s="16"/>
      <c r="K26" s="16"/>
      <c r="L26" s="16"/>
      <c r="M26" s="16"/>
      <c r="N26" s="16"/>
    </row>
    <row r="27" spans="4:14" x14ac:dyDescent="0.3">
      <c r="D27" s="36" t="s">
        <v>34</v>
      </c>
      <c r="E27" s="37">
        <v>346270.02083948965</v>
      </c>
      <c r="F27" s="16"/>
      <c r="G27" s="16"/>
      <c r="H27" s="16"/>
      <c r="I27" s="16"/>
      <c r="J27" s="16"/>
      <c r="K27" s="16"/>
      <c r="L27" s="16"/>
      <c r="M27" s="16"/>
      <c r="N27" s="16"/>
    </row>
    <row r="28" spans="4:14" ht="15" thickBot="1" x14ac:dyDescent="0.35">
      <c r="D28" s="38" t="s">
        <v>35</v>
      </c>
      <c r="E28" s="34">
        <v>5771167.0139914947</v>
      </c>
      <c r="F28" s="16"/>
      <c r="G28" s="16"/>
      <c r="H28" s="16"/>
      <c r="I28" s="16"/>
      <c r="J28" s="16"/>
      <c r="K28" s="16"/>
      <c r="L28" s="16"/>
      <c r="M28" s="16"/>
      <c r="N28" s="16"/>
    </row>
    <row r="29" spans="4:14" ht="15" thickBot="1" x14ac:dyDescent="0.35">
      <c r="D29" s="28" t="s">
        <v>36</v>
      </c>
      <c r="E29" s="39">
        <v>41840960.851438336</v>
      </c>
      <c r="F29" s="16"/>
      <c r="G29" s="16"/>
      <c r="H29" s="16"/>
      <c r="I29" s="16"/>
      <c r="J29" s="16"/>
      <c r="K29" s="16"/>
      <c r="L29" s="16"/>
      <c r="M29" s="16"/>
      <c r="N29" s="16"/>
    </row>
  </sheetData>
  <dataConsolidate link="1"/>
  <mergeCells count="13">
    <mergeCell ref="D6:H13"/>
    <mergeCell ref="D1:H1"/>
    <mergeCell ref="I1:M1"/>
    <mergeCell ref="D2:H3"/>
    <mergeCell ref="I2:K2"/>
    <mergeCell ref="L2:M2"/>
    <mergeCell ref="I3:K3"/>
    <mergeCell ref="L3:M3"/>
    <mergeCell ref="I4:K4"/>
    <mergeCell ref="L4:M4"/>
    <mergeCell ref="D5:H5"/>
    <mergeCell ref="I5:K5"/>
    <mergeCell ref="L5:M5"/>
  </mergeCells>
  <pageMargins left="0.7" right="0.7" top="0.75" bottom="0.75" header="0.3" footer="0.3"/>
  <pageSetup paperSize="9" orientation="landscape" horizontalDpi="4294967293"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A29061-2515-4947-A528-21BD8B271506}">
  <sheetPr codeName="Sheet25"/>
  <dimension ref="A1:U93"/>
  <sheetViews>
    <sheetView topLeftCell="C1" workbookViewId="0">
      <selection activeCell="D6" sqref="D6:I15"/>
    </sheetView>
  </sheetViews>
  <sheetFormatPr defaultRowHeight="14.4" x14ac:dyDescent="0.3"/>
  <cols>
    <col min="1" max="2" width="9.109375" hidden="1" customWidth="1"/>
    <col min="3" max="3" width="16.33203125" customWidth="1"/>
    <col min="4" max="4" width="38.109375" customWidth="1"/>
    <col min="5" max="5" width="25.33203125" customWidth="1"/>
    <col min="6" max="6" width="19" customWidth="1"/>
    <col min="7" max="7" width="19.6640625" customWidth="1"/>
    <col min="8" max="8" width="14" customWidth="1"/>
    <col min="9" max="9" width="11.88671875" customWidth="1"/>
    <col min="10" max="10" width="11.6640625" customWidth="1"/>
    <col min="11" max="19" width="15.6640625" customWidth="1"/>
    <col min="20" max="20" width="16.109375" customWidth="1"/>
    <col min="21" max="21" width="15.6640625" customWidth="1"/>
    <col min="26" max="26" width="12.88671875" bestFit="1" customWidth="1"/>
    <col min="29" max="29" width="14.109375" bestFit="1" customWidth="1"/>
  </cols>
  <sheetData>
    <row r="1" spans="4:9" ht="28.8" x14ac:dyDescent="0.55000000000000004">
      <c r="D1" s="63" t="s">
        <v>0</v>
      </c>
      <c r="E1" s="56"/>
      <c r="F1" s="56"/>
      <c r="G1" s="56"/>
      <c r="H1" s="56"/>
    </row>
    <row r="2" spans="4:9" x14ac:dyDescent="0.3">
      <c r="D2" s="61" t="s">
        <v>2</v>
      </c>
      <c r="E2" s="62"/>
      <c r="F2" s="62"/>
      <c r="G2" s="62"/>
      <c r="H2" s="62"/>
    </row>
    <row r="3" spans="4:9" x14ac:dyDescent="0.3">
      <c r="D3" s="62"/>
      <c r="E3" s="62"/>
      <c r="F3" s="62"/>
      <c r="G3" s="62"/>
      <c r="H3" s="62"/>
    </row>
    <row r="5" spans="4:9" ht="23.4" x14ac:dyDescent="0.45">
      <c r="D5" s="55" t="s">
        <v>47</v>
      </c>
      <c r="E5" s="56"/>
      <c r="F5" s="56"/>
      <c r="G5" s="56"/>
      <c r="H5" s="56"/>
    </row>
    <row r="6" spans="4:9" x14ac:dyDescent="0.3">
      <c r="D6" s="61" t="s">
        <v>48</v>
      </c>
      <c r="E6" s="62"/>
      <c r="F6" s="62"/>
      <c r="G6" s="62"/>
      <c r="H6" s="62"/>
      <c r="I6" s="62"/>
    </row>
    <row r="7" spans="4:9" x14ac:dyDescent="0.3">
      <c r="D7" s="62"/>
      <c r="E7" s="62"/>
      <c r="F7" s="62"/>
      <c r="G7" s="62"/>
      <c r="H7" s="62"/>
      <c r="I7" s="62"/>
    </row>
    <row r="8" spans="4:9" x14ac:dyDescent="0.3">
      <c r="D8" s="62"/>
      <c r="E8" s="62"/>
      <c r="F8" s="62"/>
      <c r="G8" s="62"/>
      <c r="H8" s="62"/>
      <c r="I8" s="62"/>
    </row>
    <row r="9" spans="4:9" x14ac:dyDescent="0.3">
      <c r="D9" s="62"/>
      <c r="E9" s="62"/>
      <c r="F9" s="62"/>
      <c r="G9" s="62"/>
      <c r="H9" s="62"/>
      <c r="I9" s="62"/>
    </row>
    <row r="10" spans="4:9" x14ac:dyDescent="0.3">
      <c r="D10" s="62"/>
      <c r="E10" s="62"/>
      <c r="F10" s="62"/>
      <c r="G10" s="62"/>
      <c r="H10" s="62"/>
      <c r="I10" s="62"/>
    </row>
    <row r="11" spans="4:9" x14ac:dyDescent="0.3">
      <c r="D11" s="62"/>
      <c r="E11" s="62"/>
      <c r="F11" s="62"/>
      <c r="G11" s="62"/>
      <c r="H11" s="62"/>
      <c r="I11" s="62"/>
    </row>
    <row r="12" spans="4:9" x14ac:dyDescent="0.3">
      <c r="D12" s="62"/>
      <c r="E12" s="62"/>
      <c r="F12" s="62"/>
      <c r="G12" s="62"/>
      <c r="H12" s="62"/>
      <c r="I12" s="62"/>
    </row>
    <row r="13" spans="4:9" x14ac:dyDescent="0.3">
      <c r="D13" s="62"/>
      <c r="E13" s="62"/>
      <c r="F13" s="62"/>
      <c r="G13" s="62"/>
      <c r="H13" s="62"/>
      <c r="I13" s="62"/>
    </row>
    <row r="14" spans="4:9" x14ac:dyDescent="0.3">
      <c r="D14" s="62"/>
      <c r="E14" s="62"/>
      <c r="F14" s="62"/>
      <c r="G14" s="62"/>
      <c r="H14" s="62"/>
      <c r="I14" s="62"/>
    </row>
    <row r="15" spans="4:9" x14ac:dyDescent="0.3">
      <c r="D15" s="62"/>
      <c r="E15" s="62"/>
      <c r="F15" s="62"/>
      <c r="G15" s="62"/>
      <c r="H15" s="62"/>
      <c r="I15" s="62"/>
    </row>
    <row r="17" spans="1:21" ht="18" x14ac:dyDescent="0.35">
      <c r="D17" s="40" t="s">
        <v>49</v>
      </c>
    </row>
    <row r="18" spans="1:21" x14ac:dyDescent="0.3">
      <c r="D18" s="41" t="s">
        <v>25</v>
      </c>
      <c r="E18" s="56" t="s">
        <v>50</v>
      </c>
      <c r="F18" s="56"/>
      <c r="G18" s="56"/>
      <c r="H18" s="56"/>
      <c r="I18" s="56"/>
    </row>
    <row r="20" spans="1:21" ht="57.6" x14ac:dyDescent="0.3">
      <c r="A20" s="42" t="s">
        <v>51</v>
      </c>
      <c r="B20" s="42" t="s">
        <v>52</v>
      </c>
      <c r="D20" s="43"/>
      <c r="E20" s="44" t="s">
        <v>53</v>
      </c>
      <c r="F20" s="44" t="s">
        <v>54</v>
      </c>
      <c r="G20" s="44" t="s">
        <v>55</v>
      </c>
      <c r="H20" s="44" t="s">
        <v>56</v>
      </c>
      <c r="I20" s="45" t="s">
        <v>57</v>
      </c>
      <c r="J20" s="44" t="s">
        <v>58</v>
      </c>
      <c r="K20" s="44" t="s">
        <v>16</v>
      </c>
      <c r="L20" s="44" t="s">
        <v>17</v>
      </c>
      <c r="M20" s="44" t="s">
        <v>18</v>
      </c>
      <c r="N20" s="44" t="s">
        <v>19</v>
      </c>
      <c r="O20" s="44" t="s">
        <v>20</v>
      </c>
      <c r="P20" s="44" t="s">
        <v>21</v>
      </c>
      <c r="Q20" s="44" t="s">
        <v>22</v>
      </c>
      <c r="R20" s="44" t="s">
        <v>23</v>
      </c>
      <c r="S20" s="44" t="s">
        <v>24</v>
      </c>
      <c r="T20" s="44" t="s">
        <v>15</v>
      </c>
      <c r="U20" s="46" t="s">
        <v>59</v>
      </c>
    </row>
    <row r="21" spans="1:21" ht="28.8" x14ac:dyDescent="0.3">
      <c r="A21" t="b">
        <v>1</v>
      </c>
      <c r="B21" t="b">
        <v>0</v>
      </c>
      <c r="D21" s="47" t="s">
        <v>60</v>
      </c>
      <c r="E21" s="42" t="s">
        <v>61</v>
      </c>
      <c r="F21" s="42" t="s">
        <v>62</v>
      </c>
      <c r="G21" s="42" t="s">
        <v>63</v>
      </c>
      <c r="H21" s="42">
        <v>275</v>
      </c>
      <c r="I21" s="48">
        <v>10</v>
      </c>
      <c r="J21" s="42" t="s">
        <v>64</v>
      </c>
      <c r="K21" s="49">
        <v>3479634.82</v>
      </c>
      <c r="L21" s="49">
        <v>3701225</v>
      </c>
      <c r="M21" s="49">
        <v>767580</v>
      </c>
      <c r="N21" s="49">
        <v>0</v>
      </c>
      <c r="O21" s="49">
        <v>469100.74</v>
      </c>
      <c r="P21" s="49">
        <v>0</v>
      </c>
      <c r="Q21" s="49">
        <v>862900.74</v>
      </c>
      <c r="R21" s="49">
        <v>357500</v>
      </c>
      <c r="S21" s="49">
        <v>2145000</v>
      </c>
      <c r="T21" s="49">
        <v>11782941.300000001</v>
      </c>
      <c r="U21" s="50">
        <v>0.73560313776537178</v>
      </c>
    </row>
    <row r="22" spans="1:21" x14ac:dyDescent="0.3">
      <c r="A22" t="b">
        <v>1</v>
      </c>
      <c r="B22" t="b">
        <v>1</v>
      </c>
      <c r="D22" s="47" t="s">
        <v>65</v>
      </c>
      <c r="E22" s="42" t="s">
        <v>66</v>
      </c>
      <c r="F22" s="42" t="s">
        <v>66</v>
      </c>
      <c r="G22" s="42" t="s">
        <v>66</v>
      </c>
      <c r="H22" s="42" t="s">
        <v>66</v>
      </c>
      <c r="I22" s="48" t="s">
        <v>66</v>
      </c>
      <c r="J22" s="42" t="s">
        <v>66</v>
      </c>
      <c r="K22" s="49">
        <v>3479634.82</v>
      </c>
      <c r="L22" s="49">
        <v>3701225</v>
      </c>
      <c r="M22" s="49">
        <v>767580</v>
      </c>
      <c r="N22" s="49">
        <v>0</v>
      </c>
      <c r="O22" s="49">
        <v>469100.74</v>
      </c>
      <c r="P22" s="49">
        <v>0</v>
      </c>
      <c r="Q22" s="49">
        <v>862900.74</v>
      </c>
      <c r="R22" s="49">
        <v>357500</v>
      </c>
      <c r="S22" s="49">
        <v>2145000</v>
      </c>
      <c r="T22" s="49">
        <v>11782941.300000001</v>
      </c>
      <c r="U22" s="50">
        <v>0.73560313776537178</v>
      </c>
    </row>
    <row r="23" spans="1:21" ht="28.8" x14ac:dyDescent="0.3">
      <c r="A23" t="b">
        <v>0</v>
      </c>
      <c r="B23" t="b">
        <v>0</v>
      </c>
      <c r="D23" s="47" t="s">
        <v>67</v>
      </c>
      <c r="E23" s="42" t="s">
        <v>68</v>
      </c>
      <c r="F23" s="42" t="s">
        <v>69</v>
      </c>
      <c r="G23" s="42" t="s">
        <v>11</v>
      </c>
      <c r="H23" s="42" t="s">
        <v>70</v>
      </c>
      <c r="I23" s="48" t="s">
        <v>70</v>
      </c>
      <c r="J23" s="42" t="s">
        <v>70</v>
      </c>
      <c r="K23" s="42">
        <v>0</v>
      </c>
      <c r="L23" s="42">
        <v>0</v>
      </c>
      <c r="M23" s="42">
        <v>0</v>
      </c>
      <c r="N23" s="42">
        <v>0</v>
      </c>
      <c r="O23" s="42">
        <v>0</v>
      </c>
      <c r="P23" s="42">
        <v>0</v>
      </c>
      <c r="Q23" s="42">
        <v>0</v>
      </c>
      <c r="R23" s="42">
        <v>0</v>
      </c>
      <c r="S23" s="42">
        <v>0</v>
      </c>
      <c r="T23" s="42" t="s">
        <v>66</v>
      </c>
      <c r="U23" s="50" t="s">
        <v>66</v>
      </c>
    </row>
    <row r="24" spans="1:21" ht="28.8" x14ac:dyDescent="0.3">
      <c r="A24" t="b">
        <v>0</v>
      </c>
      <c r="B24" t="b">
        <v>0</v>
      </c>
      <c r="D24" s="47" t="s">
        <v>66</v>
      </c>
      <c r="E24" s="42" t="s">
        <v>68</v>
      </c>
      <c r="F24" s="42" t="s">
        <v>71</v>
      </c>
      <c r="G24" s="42" t="s">
        <v>72</v>
      </c>
      <c r="H24" s="42" t="s">
        <v>70</v>
      </c>
      <c r="I24" s="48" t="s">
        <v>70</v>
      </c>
      <c r="J24" s="42" t="s">
        <v>70</v>
      </c>
      <c r="K24" s="42">
        <v>0</v>
      </c>
      <c r="L24" s="42">
        <v>0</v>
      </c>
      <c r="M24" s="42">
        <v>0</v>
      </c>
      <c r="N24" s="42">
        <v>0</v>
      </c>
      <c r="O24" s="42">
        <v>0</v>
      </c>
      <c r="P24" s="42">
        <v>0</v>
      </c>
      <c r="Q24" s="42">
        <v>0</v>
      </c>
      <c r="R24" s="42">
        <v>0.5</v>
      </c>
      <c r="S24" s="42">
        <v>0</v>
      </c>
      <c r="T24" s="42" t="s">
        <v>66</v>
      </c>
      <c r="U24" s="50" t="s">
        <v>66</v>
      </c>
    </row>
    <row r="25" spans="1:21" ht="43.2" x14ac:dyDescent="0.3">
      <c r="A25" t="b">
        <v>0</v>
      </c>
      <c r="B25" t="b">
        <v>0</v>
      </c>
      <c r="D25" s="47" t="s">
        <v>66</v>
      </c>
      <c r="E25" s="42" t="s">
        <v>68</v>
      </c>
      <c r="F25" s="42" t="s">
        <v>73</v>
      </c>
      <c r="G25" s="42" t="s">
        <v>74</v>
      </c>
      <c r="H25" s="42" t="s">
        <v>70</v>
      </c>
      <c r="I25" s="48" t="s">
        <v>70</v>
      </c>
      <c r="J25" s="42" t="s">
        <v>70</v>
      </c>
      <c r="K25" s="42">
        <v>2.5000000000000001E-2</v>
      </c>
      <c r="L25" s="42">
        <v>3.5000000000000003E-2</v>
      </c>
      <c r="M25" s="42">
        <v>3.5000000000000003E-2</v>
      </c>
      <c r="N25" s="42">
        <v>0</v>
      </c>
      <c r="O25" s="42">
        <v>3.5000000000000003E-2</v>
      </c>
      <c r="P25" s="42">
        <v>3.5000000000000003E-2</v>
      </c>
      <c r="Q25" s="42">
        <v>3.5000000000000003E-2</v>
      </c>
      <c r="R25" s="42">
        <v>0</v>
      </c>
      <c r="S25" s="42">
        <v>0</v>
      </c>
      <c r="T25" s="42" t="s">
        <v>66</v>
      </c>
      <c r="U25" s="50" t="s">
        <v>66</v>
      </c>
    </row>
    <row r="26" spans="1:21" ht="28.8" x14ac:dyDescent="0.3">
      <c r="A26" t="b">
        <v>0</v>
      </c>
      <c r="B26" t="b">
        <v>0</v>
      </c>
      <c r="D26" s="47" t="s">
        <v>66</v>
      </c>
      <c r="E26" s="42" t="s">
        <v>68</v>
      </c>
      <c r="F26" s="42" t="s">
        <v>75</v>
      </c>
      <c r="G26" s="42" t="s">
        <v>76</v>
      </c>
      <c r="H26" s="42" t="s">
        <v>70</v>
      </c>
      <c r="I26" s="48" t="s">
        <v>70</v>
      </c>
      <c r="J26" s="42" t="s">
        <v>70</v>
      </c>
      <c r="K26" s="42">
        <v>0</v>
      </c>
      <c r="L26" s="42">
        <v>0</v>
      </c>
      <c r="M26" s="42">
        <v>0</v>
      </c>
      <c r="N26" s="42">
        <v>0</v>
      </c>
      <c r="O26" s="42">
        <v>0</v>
      </c>
      <c r="P26" s="42">
        <v>0</v>
      </c>
      <c r="Q26" s="42">
        <v>0</v>
      </c>
      <c r="R26" s="42">
        <v>0</v>
      </c>
      <c r="S26" s="42">
        <v>0</v>
      </c>
      <c r="T26" s="42" t="s">
        <v>66</v>
      </c>
      <c r="U26" s="50" t="s">
        <v>66</v>
      </c>
    </row>
    <row r="27" spans="1:21" ht="43.2" x14ac:dyDescent="0.3">
      <c r="A27" t="b">
        <v>0</v>
      </c>
      <c r="B27" t="b">
        <v>0</v>
      </c>
      <c r="D27" s="47" t="s">
        <v>66</v>
      </c>
      <c r="E27" s="42" t="s">
        <v>68</v>
      </c>
      <c r="F27" s="42" t="s">
        <v>77</v>
      </c>
      <c r="G27" s="42" t="s">
        <v>78</v>
      </c>
      <c r="H27" s="42" t="s">
        <v>70</v>
      </c>
      <c r="I27" s="48" t="s">
        <v>70</v>
      </c>
      <c r="J27" s="42" t="s">
        <v>70</v>
      </c>
      <c r="K27" s="42">
        <v>0</v>
      </c>
      <c r="L27" s="42">
        <v>0</v>
      </c>
      <c r="M27" s="42">
        <v>0</v>
      </c>
      <c r="N27" s="42">
        <v>0</v>
      </c>
      <c r="O27" s="42">
        <v>0</v>
      </c>
      <c r="P27" s="42">
        <v>0</v>
      </c>
      <c r="Q27" s="42">
        <v>0</v>
      </c>
      <c r="R27" s="42">
        <v>0</v>
      </c>
      <c r="S27" s="42">
        <v>0</v>
      </c>
      <c r="T27" s="42" t="s">
        <v>66</v>
      </c>
      <c r="U27" s="50" t="s">
        <v>66</v>
      </c>
    </row>
    <row r="28" spans="1:21" ht="28.8" x14ac:dyDescent="0.3">
      <c r="A28" t="b">
        <v>0</v>
      </c>
      <c r="B28" t="b">
        <v>0</v>
      </c>
      <c r="D28" s="47" t="s">
        <v>66</v>
      </c>
      <c r="E28" s="42" t="s">
        <v>68</v>
      </c>
      <c r="F28" s="42" t="s">
        <v>79</v>
      </c>
      <c r="G28" s="42" t="s">
        <v>80</v>
      </c>
      <c r="H28" s="42" t="s">
        <v>70</v>
      </c>
      <c r="I28" s="48" t="s">
        <v>70</v>
      </c>
      <c r="J28" s="42" t="s">
        <v>70</v>
      </c>
      <c r="K28" s="42">
        <v>0</v>
      </c>
      <c r="L28" s="42">
        <v>0</v>
      </c>
      <c r="M28" s="42">
        <v>0</v>
      </c>
      <c r="N28" s="42">
        <v>0</v>
      </c>
      <c r="O28" s="42">
        <v>0</v>
      </c>
      <c r="P28" s="42">
        <v>0</v>
      </c>
      <c r="Q28" s="42">
        <v>0</v>
      </c>
      <c r="R28" s="42">
        <v>0</v>
      </c>
      <c r="S28" s="42">
        <v>0</v>
      </c>
      <c r="T28" s="42" t="s">
        <v>66</v>
      </c>
      <c r="U28" s="50" t="s">
        <v>66</v>
      </c>
    </row>
    <row r="29" spans="1:21" ht="28.8" x14ac:dyDescent="0.3">
      <c r="A29" t="b">
        <v>0</v>
      </c>
      <c r="B29" t="b">
        <v>0</v>
      </c>
      <c r="D29" s="47" t="s">
        <v>66</v>
      </c>
      <c r="E29" s="42" t="s">
        <v>68</v>
      </c>
      <c r="F29" s="42" t="s">
        <v>81</v>
      </c>
      <c r="G29" s="42" t="s">
        <v>6</v>
      </c>
      <c r="H29" s="42" t="s">
        <v>70</v>
      </c>
      <c r="I29" s="48" t="s">
        <v>70</v>
      </c>
      <c r="J29" s="42" t="s">
        <v>70</v>
      </c>
      <c r="K29" s="42">
        <v>0</v>
      </c>
      <c r="L29" s="42">
        <v>0</v>
      </c>
      <c r="M29" s="42">
        <v>0</v>
      </c>
      <c r="N29" s="42">
        <v>0</v>
      </c>
      <c r="O29" s="42">
        <v>0</v>
      </c>
      <c r="P29" s="42">
        <v>0</v>
      </c>
      <c r="Q29" s="42">
        <v>0</v>
      </c>
      <c r="R29" s="42">
        <v>0</v>
      </c>
      <c r="S29" s="42">
        <v>0</v>
      </c>
      <c r="T29" s="42" t="s">
        <v>66</v>
      </c>
      <c r="U29" s="50" t="s">
        <v>66</v>
      </c>
    </row>
    <row r="30" spans="1:21" ht="28.8" x14ac:dyDescent="0.3">
      <c r="A30" t="b">
        <v>0</v>
      </c>
      <c r="B30" t="b">
        <v>0</v>
      </c>
      <c r="D30" s="47" t="s">
        <v>66</v>
      </c>
      <c r="E30" s="42" t="s">
        <v>68</v>
      </c>
      <c r="F30" s="42" t="s">
        <v>82</v>
      </c>
      <c r="G30" s="42" t="s">
        <v>83</v>
      </c>
      <c r="H30" s="42" t="s">
        <v>70</v>
      </c>
      <c r="I30" s="48" t="s">
        <v>70</v>
      </c>
      <c r="J30" s="42" t="s">
        <v>70</v>
      </c>
      <c r="K30" s="42">
        <v>0</v>
      </c>
      <c r="L30" s="42">
        <v>0</v>
      </c>
      <c r="M30" s="42">
        <v>0</v>
      </c>
      <c r="N30" s="42">
        <v>0</v>
      </c>
      <c r="O30" s="42">
        <v>0</v>
      </c>
      <c r="P30" s="42">
        <v>0</v>
      </c>
      <c r="Q30" s="42">
        <v>0</v>
      </c>
      <c r="R30" s="42">
        <v>0</v>
      </c>
      <c r="S30" s="42">
        <v>0</v>
      </c>
      <c r="T30" s="42" t="s">
        <v>66</v>
      </c>
      <c r="U30" s="50" t="s">
        <v>66</v>
      </c>
    </row>
    <row r="31" spans="1:21" ht="28.8" x14ac:dyDescent="0.3">
      <c r="A31" t="b">
        <v>0</v>
      </c>
      <c r="B31" t="b">
        <v>0</v>
      </c>
      <c r="D31" s="47" t="s">
        <v>66</v>
      </c>
      <c r="E31" s="42" t="s">
        <v>68</v>
      </c>
      <c r="F31" s="42" t="s">
        <v>84</v>
      </c>
      <c r="G31" s="42" t="s">
        <v>85</v>
      </c>
      <c r="H31" s="42" t="s">
        <v>70</v>
      </c>
      <c r="I31" s="48" t="s">
        <v>70</v>
      </c>
      <c r="J31" s="42" t="s">
        <v>70</v>
      </c>
      <c r="K31" s="42">
        <v>3.3600000000000005E-2</v>
      </c>
      <c r="L31" s="42">
        <v>5.5944000000000008E-2</v>
      </c>
      <c r="M31" s="42">
        <v>5.5944000000000008E-2</v>
      </c>
      <c r="N31" s="42">
        <v>0</v>
      </c>
      <c r="O31" s="42">
        <v>5.5944000000000008E-2</v>
      </c>
      <c r="P31" s="42">
        <v>5.5944000000000008E-2</v>
      </c>
      <c r="Q31" s="42">
        <v>6.720000000000001E-2</v>
      </c>
      <c r="R31" s="42">
        <v>0</v>
      </c>
      <c r="S31" s="42">
        <v>0</v>
      </c>
      <c r="T31" s="42" t="s">
        <v>66</v>
      </c>
      <c r="U31" s="50" t="s">
        <v>66</v>
      </c>
    </row>
    <row r="32" spans="1:21" ht="28.8" x14ac:dyDescent="0.3">
      <c r="A32" t="b">
        <v>0</v>
      </c>
      <c r="B32" t="b">
        <v>0</v>
      </c>
      <c r="D32" s="47" t="s">
        <v>66</v>
      </c>
      <c r="E32" s="42" t="s">
        <v>68</v>
      </c>
      <c r="F32" s="42" t="s">
        <v>86</v>
      </c>
      <c r="G32" s="42" t="s">
        <v>87</v>
      </c>
      <c r="H32" s="42" t="s">
        <v>70</v>
      </c>
      <c r="I32" s="48" t="s">
        <v>70</v>
      </c>
      <c r="J32" s="42" t="s">
        <v>70</v>
      </c>
      <c r="K32" s="42">
        <v>0</v>
      </c>
      <c r="L32" s="42">
        <v>0</v>
      </c>
      <c r="M32" s="42">
        <v>0</v>
      </c>
      <c r="N32" s="42">
        <v>0</v>
      </c>
      <c r="O32" s="42">
        <v>0</v>
      </c>
      <c r="P32" s="42">
        <v>0</v>
      </c>
      <c r="Q32" s="42">
        <v>0</v>
      </c>
      <c r="R32" s="42">
        <v>0</v>
      </c>
      <c r="S32" s="42">
        <v>-0.1</v>
      </c>
      <c r="T32" s="42" t="s">
        <v>66</v>
      </c>
      <c r="U32" s="50" t="s">
        <v>66</v>
      </c>
    </row>
    <row r="33" spans="1:21" x14ac:dyDescent="0.3">
      <c r="A33" t="b">
        <v>0</v>
      </c>
      <c r="B33" t="b">
        <v>0</v>
      </c>
      <c r="D33" s="47" t="s">
        <v>88</v>
      </c>
      <c r="E33" s="42" t="s">
        <v>66</v>
      </c>
      <c r="F33" s="42" t="s">
        <v>66</v>
      </c>
      <c r="G33" s="42" t="s">
        <v>66</v>
      </c>
      <c r="H33" s="42" t="s">
        <v>66</v>
      </c>
      <c r="I33" s="48" t="s">
        <v>66</v>
      </c>
      <c r="J33" s="42" t="s">
        <v>66</v>
      </c>
      <c r="K33" s="42">
        <v>5.8600000000000006E-2</v>
      </c>
      <c r="L33" s="42">
        <v>9.0944000000000011E-2</v>
      </c>
      <c r="M33" s="42">
        <v>9.0944000000000011E-2</v>
      </c>
      <c r="N33" s="42">
        <v>0</v>
      </c>
      <c r="O33" s="42">
        <v>9.0944000000000011E-2</v>
      </c>
      <c r="P33" s="42">
        <v>9.0944000000000011E-2</v>
      </c>
      <c r="Q33" s="42">
        <v>0.10220000000000001</v>
      </c>
      <c r="R33" s="42">
        <v>0.5</v>
      </c>
      <c r="S33" s="42">
        <v>-0.1</v>
      </c>
      <c r="T33" s="42" t="s">
        <v>66</v>
      </c>
      <c r="U33" s="50" t="s">
        <v>66</v>
      </c>
    </row>
    <row r="34" spans="1:21" x14ac:dyDescent="0.3">
      <c r="A34" t="b">
        <v>1</v>
      </c>
      <c r="B34" t="b">
        <v>1</v>
      </c>
      <c r="D34" s="47" t="s">
        <v>89</v>
      </c>
      <c r="E34" s="42" t="s">
        <v>66</v>
      </c>
      <c r="F34" s="42" t="s">
        <v>66</v>
      </c>
      <c r="G34" s="42" t="s">
        <v>66</v>
      </c>
      <c r="H34" s="42" t="s">
        <v>66</v>
      </c>
      <c r="I34" s="48" t="s">
        <v>66</v>
      </c>
      <c r="J34" s="42" t="s">
        <v>66</v>
      </c>
      <c r="K34" s="42">
        <v>3683541.4204519996</v>
      </c>
      <c r="L34" s="42">
        <v>4037829.2063999996</v>
      </c>
      <c r="M34" s="42">
        <v>837386.79551999993</v>
      </c>
      <c r="N34" s="42">
        <v>0</v>
      </c>
      <c r="O34" s="42">
        <v>511762.63769855996</v>
      </c>
      <c r="P34" s="42">
        <v>0</v>
      </c>
      <c r="Q34" s="42">
        <v>951089.19562800007</v>
      </c>
      <c r="R34" s="42">
        <v>536250</v>
      </c>
      <c r="S34" s="42">
        <v>1930500</v>
      </c>
      <c r="T34" s="42">
        <v>12488359.255698558</v>
      </c>
      <c r="U34" s="50">
        <v>0.77964202826276341</v>
      </c>
    </row>
    <row r="35" spans="1:21" ht="28.8" x14ac:dyDescent="0.3">
      <c r="A35" t="b">
        <v>0</v>
      </c>
      <c r="B35" t="b">
        <v>0</v>
      </c>
      <c r="D35" s="47" t="s">
        <v>90</v>
      </c>
      <c r="E35" s="42" t="s">
        <v>91</v>
      </c>
      <c r="F35" s="42" t="s">
        <v>92</v>
      </c>
      <c r="G35" s="42" t="s">
        <v>93</v>
      </c>
      <c r="H35" s="42" t="s">
        <v>66</v>
      </c>
      <c r="I35" s="48" t="s">
        <v>66</v>
      </c>
      <c r="J35" s="42" t="s">
        <v>66</v>
      </c>
      <c r="K35" s="42">
        <v>0</v>
      </c>
      <c r="L35" s="42">
        <v>0</v>
      </c>
      <c r="M35" s="42">
        <v>0</v>
      </c>
      <c r="N35" s="42">
        <v>0</v>
      </c>
      <c r="O35" s="42">
        <v>0</v>
      </c>
      <c r="P35" s="42">
        <v>0</v>
      </c>
      <c r="Q35" s="42">
        <v>0</v>
      </c>
      <c r="R35" s="42">
        <v>0</v>
      </c>
      <c r="S35" s="42">
        <v>0</v>
      </c>
      <c r="T35" s="42" t="s">
        <v>66</v>
      </c>
      <c r="U35" s="50" t="s">
        <v>66</v>
      </c>
    </row>
    <row r="36" spans="1:21" x14ac:dyDescent="0.3">
      <c r="A36" t="b">
        <v>0</v>
      </c>
      <c r="B36" t="b">
        <v>0</v>
      </c>
      <c r="D36" s="47" t="s">
        <v>66</v>
      </c>
      <c r="E36" s="42" t="s">
        <v>91</v>
      </c>
      <c r="F36" s="42" t="s">
        <v>94</v>
      </c>
      <c r="G36" s="42" t="s">
        <v>93</v>
      </c>
      <c r="H36" s="42" t="s">
        <v>66</v>
      </c>
      <c r="I36" s="48" t="s">
        <v>66</v>
      </c>
      <c r="J36" s="42" t="s">
        <v>66</v>
      </c>
      <c r="K36" s="42">
        <v>6.0000000000000001E-3</v>
      </c>
      <c r="L36" s="42">
        <v>0.03</v>
      </c>
      <c r="M36" s="42">
        <v>0.03</v>
      </c>
      <c r="N36" s="42">
        <v>0</v>
      </c>
      <c r="O36" s="42">
        <v>0</v>
      </c>
      <c r="P36" s="42">
        <v>0</v>
      </c>
      <c r="Q36" s="42">
        <v>1.5E-3</v>
      </c>
      <c r="R36" s="42">
        <v>0</v>
      </c>
      <c r="S36" s="42">
        <v>0</v>
      </c>
      <c r="T36" s="42" t="s">
        <v>66</v>
      </c>
      <c r="U36" s="50" t="s">
        <v>66</v>
      </c>
    </row>
    <row r="37" spans="1:21" ht="28.8" x14ac:dyDescent="0.3">
      <c r="A37" t="b">
        <v>0</v>
      </c>
      <c r="B37" t="b">
        <v>0</v>
      </c>
      <c r="D37" s="47" t="s">
        <v>66</v>
      </c>
      <c r="E37" s="42" t="s">
        <v>91</v>
      </c>
      <c r="F37" s="42" t="s">
        <v>95</v>
      </c>
      <c r="G37" s="42" t="s">
        <v>93</v>
      </c>
      <c r="H37" s="42" t="s">
        <v>66</v>
      </c>
      <c r="I37" s="48" t="s">
        <v>66</v>
      </c>
      <c r="J37" s="42" t="s">
        <v>66</v>
      </c>
      <c r="K37" s="42">
        <v>0</v>
      </c>
      <c r="L37" s="42">
        <v>0</v>
      </c>
      <c r="M37" s="42">
        <v>0</v>
      </c>
      <c r="N37" s="42">
        <v>0</v>
      </c>
      <c r="O37" s="42">
        <v>0</v>
      </c>
      <c r="P37" s="42">
        <v>0</v>
      </c>
      <c r="Q37" s="42">
        <v>0</v>
      </c>
      <c r="R37" s="42">
        <v>0</v>
      </c>
      <c r="S37" s="42">
        <v>0.3</v>
      </c>
      <c r="T37" s="42" t="s">
        <v>66</v>
      </c>
      <c r="U37" s="50" t="s">
        <v>66</v>
      </c>
    </row>
    <row r="38" spans="1:21" x14ac:dyDescent="0.3">
      <c r="A38" t="b">
        <v>0</v>
      </c>
      <c r="B38" t="b">
        <v>0</v>
      </c>
      <c r="D38" s="47" t="s">
        <v>66</v>
      </c>
      <c r="E38" s="42" t="s">
        <v>91</v>
      </c>
      <c r="F38" s="42" t="s">
        <v>96</v>
      </c>
      <c r="G38" s="42" t="s">
        <v>93</v>
      </c>
      <c r="H38" s="42" t="s">
        <v>66</v>
      </c>
      <c r="I38" s="48" t="s">
        <v>66</v>
      </c>
      <c r="J38" s="42" t="s">
        <v>66</v>
      </c>
      <c r="K38" s="42">
        <v>0</v>
      </c>
      <c r="L38" s="42">
        <v>0</v>
      </c>
      <c r="M38" s="42">
        <v>0</v>
      </c>
      <c r="N38" s="42">
        <v>0</v>
      </c>
      <c r="O38" s="42">
        <v>0</v>
      </c>
      <c r="P38" s="42">
        <v>0</v>
      </c>
      <c r="Q38" s="42">
        <v>0</v>
      </c>
      <c r="R38" s="42">
        <v>0</v>
      </c>
      <c r="S38" s="42">
        <v>0</v>
      </c>
      <c r="T38" s="42" t="s">
        <v>66</v>
      </c>
      <c r="U38" s="50" t="s">
        <v>66</v>
      </c>
    </row>
    <row r="39" spans="1:21" ht="28.8" x14ac:dyDescent="0.3">
      <c r="A39" t="b">
        <v>0</v>
      </c>
      <c r="B39" t="b">
        <v>0</v>
      </c>
      <c r="D39" s="47" t="s">
        <v>66</v>
      </c>
      <c r="E39" s="42" t="s">
        <v>91</v>
      </c>
      <c r="F39" s="42" t="s">
        <v>97</v>
      </c>
      <c r="G39" s="42" t="s">
        <v>93</v>
      </c>
      <c r="H39" s="42" t="s">
        <v>66</v>
      </c>
      <c r="I39" s="48" t="s">
        <v>66</v>
      </c>
      <c r="J39" s="42" t="s">
        <v>66</v>
      </c>
      <c r="K39" s="42">
        <v>0</v>
      </c>
      <c r="L39" s="42">
        <v>0</v>
      </c>
      <c r="M39" s="42">
        <v>0</v>
      </c>
      <c r="N39" s="42">
        <v>0</v>
      </c>
      <c r="O39" s="42">
        <v>0</v>
      </c>
      <c r="P39" s="42">
        <v>0</v>
      </c>
      <c r="Q39" s="42">
        <v>0</v>
      </c>
      <c r="R39" s="42">
        <v>0</v>
      </c>
      <c r="S39" s="42">
        <v>0</v>
      </c>
      <c r="T39" s="42" t="s">
        <v>66</v>
      </c>
      <c r="U39" s="50" t="s">
        <v>66</v>
      </c>
    </row>
    <row r="40" spans="1:21" x14ac:dyDescent="0.3">
      <c r="A40" t="b">
        <v>0</v>
      </c>
      <c r="B40" t="b">
        <v>0</v>
      </c>
      <c r="D40" s="47" t="s">
        <v>66</v>
      </c>
      <c r="E40" s="42" t="s">
        <v>91</v>
      </c>
      <c r="F40" s="42" t="s">
        <v>98</v>
      </c>
      <c r="G40" s="42" t="s">
        <v>93</v>
      </c>
      <c r="H40" s="42" t="s">
        <v>66</v>
      </c>
      <c r="I40" s="48" t="s">
        <v>66</v>
      </c>
      <c r="J40" s="42" t="s">
        <v>66</v>
      </c>
      <c r="K40" s="42">
        <v>0</v>
      </c>
      <c r="L40" s="42">
        <v>0</v>
      </c>
      <c r="M40" s="42">
        <v>0</v>
      </c>
      <c r="N40" s="42">
        <v>0</v>
      </c>
      <c r="O40" s="42">
        <v>0</v>
      </c>
      <c r="P40" s="42">
        <v>0</v>
      </c>
      <c r="Q40" s="42">
        <v>0</v>
      </c>
      <c r="R40" s="42">
        <v>0</v>
      </c>
      <c r="S40" s="42">
        <v>0</v>
      </c>
      <c r="T40" s="42" t="s">
        <v>66</v>
      </c>
      <c r="U40" s="50" t="s">
        <v>66</v>
      </c>
    </row>
    <row r="41" spans="1:21" x14ac:dyDescent="0.3">
      <c r="A41" t="b">
        <v>0</v>
      </c>
      <c r="B41" t="b">
        <v>0</v>
      </c>
      <c r="D41" s="47" t="s">
        <v>66</v>
      </c>
      <c r="E41" s="42" t="s">
        <v>91</v>
      </c>
      <c r="F41" s="42" t="s">
        <v>99</v>
      </c>
      <c r="G41" s="42" t="s">
        <v>93</v>
      </c>
      <c r="H41" s="42" t="s">
        <v>66</v>
      </c>
      <c r="I41" s="48" t="s">
        <v>66</v>
      </c>
      <c r="J41" s="42" t="s">
        <v>66</v>
      </c>
      <c r="K41" s="42">
        <v>0</v>
      </c>
      <c r="L41" s="42">
        <v>0</v>
      </c>
      <c r="M41" s="42">
        <v>0</v>
      </c>
      <c r="N41" s="42">
        <v>0</v>
      </c>
      <c r="O41" s="42">
        <v>0</v>
      </c>
      <c r="P41" s="42">
        <v>0</v>
      </c>
      <c r="Q41" s="42">
        <v>0</v>
      </c>
      <c r="R41" s="42">
        <v>0</v>
      </c>
      <c r="S41" s="42">
        <v>0</v>
      </c>
      <c r="T41" s="42" t="s">
        <v>66</v>
      </c>
      <c r="U41" s="50" t="s">
        <v>66</v>
      </c>
    </row>
    <row r="42" spans="1:21" x14ac:dyDescent="0.3">
      <c r="A42" t="b">
        <v>0</v>
      </c>
      <c r="B42" t="b">
        <v>0</v>
      </c>
      <c r="D42" s="47" t="s">
        <v>66</v>
      </c>
      <c r="E42" s="42" t="s">
        <v>91</v>
      </c>
      <c r="F42" s="42" t="s">
        <v>100</v>
      </c>
      <c r="G42" s="42" t="s">
        <v>93</v>
      </c>
      <c r="H42" s="42" t="s">
        <v>66</v>
      </c>
      <c r="I42" s="48" t="s">
        <v>66</v>
      </c>
      <c r="J42" s="42" t="s">
        <v>66</v>
      </c>
      <c r="K42" s="42">
        <v>0</v>
      </c>
      <c r="L42" s="42">
        <v>0</v>
      </c>
      <c r="M42" s="42">
        <v>0</v>
      </c>
      <c r="N42" s="42">
        <v>0</v>
      </c>
      <c r="O42" s="42">
        <v>0</v>
      </c>
      <c r="P42" s="42">
        <v>0</v>
      </c>
      <c r="Q42" s="42">
        <v>0</v>
      </c>
      <c r="R42" s="42">
        <v>0</v>
      </c>
      <c r="S42" s="42">
        <v>0</v>
      </c>
      <c r="T42" s="42" t="s">
        <v>66</v>
      </c>
      <c r="U42" s="50" t="s">
        <v>66</v>
      </c>
    </row>
    <row r="43" spans="1:21" x14ac:dyDescent="0.3">
      <c r="A43" t="b">
        <v>0</v>
      </c>
      <c r="B43" t="b">
        <v>0</v>
      </c>
      <c r="D43" s="47" t="s">
        <v>66</v>
      </c>
      <c r="E43" s="42" t="s">
        <v>91</v>
      </c>
      <c r="F43" s="42" t="s">
        <v>101</v>
      </c>
      <c r="G43" s="42" t="s">
        <v>93</v>
      </c>
      <c r="H43" s="42" t="s">
        <v>66</v>
      </c>
      <c r="I43" s="48" t="s">
        <v>66</v>
      </c>
      <c r="J43" s="42" t="s">
        <v>66</v>
      </c>
      <c r="K43" s="42">
        <v>0</v>
      </c>
      <c r="L43" s="42">
        <v>0</v>
      </c>
      <c r="M43" s="42">
        <v>0</v>
      </c>
      <c r="N43" s="42">
        <v>0</v>
      </c>
      <c r="O43" s="42">
        <v>0</v>
      </c>
      <c r="P43" s="42">
        <v>0</v>
      </c>
      <c r="Q43" s="42">
        <v>0</v>
      </c>
      <c r="R43" s="42">
        <v>0</v>
      </c>
      <c r="S43" s="42">
        <v>0</v>
      </c>
      <c r="T43" s="42" t="s">
        <v>66</v>
      </c>
      <c r="U43" s="50" t="s">
        <v>66</v>
      </c>
    </row>
    <row r="44" spans="1:21" x14ac:dyDescent="0.3">
      <c r="A44" t="b">
        <v>0</v>
      </c>
      <c r="B44" t="b">
        <v>0</v>
      </c>
      <c r="D44" s="47" t="s">
        <v>102</v>
      </c>
      <c r="E44" s="42" t="s">
        <v>66</v>
      </c>
      <c r="F44" s="42" t="s">
        <v>66</v>
      </c>
      <c r="G44" s="42" t="s">
        <v>66</v>
      </c>
      <c r="H44" s="42" t="s">
        <v>66</v>
      </c>
      <c r="I44" s="48" t="s">
        <v>66</v>
      </c>
      <c r="J44" s="42" t="s">
        <v>66</v>
      </c>
      <c r="K44" s="42">
        <v>6.0000000000000001E-3</v>
      </c>
      <c r="L44" s="42">
        <v>0.03</v>
      </c>
      <c r="M44" s="42">
        <v>0.03</v>
      </c>
      <c r="N44" s="42">
        <v>0</v>
      </c>
      <c r="O44" s="42">
        <v>0</v>
      </c>
      <c r="P44" s="42">
        <v>0</v>
      </c>
      <c r="Q44" s="42">
        <v>1.5E-3</v>
      </c>
      <c r="R44" s="42">
        <v>0</v>
      </c>
      <c r="S44" s="42">
        <v>0.3</v>
      </c>
      <c r="T44" s="42" t="s">
        <v>66</v>
      </c>
      <c r="U44" s="50" t="s">
        <v>66</v>
      </c>
    </row>
    <row r="45" spans="1:21" x14ac:dyDescent="0.3">
      <c r="A45" t="b">
        <v>1</v>
      </c>
      <c r="B45" t="b">
        <v>1</v>
      </c>
      <c r="D45" s="47" t="s">
        <v>103</v>
      </c>
      <c r="E45" s="42" t="s">
        <v>66</v>
      </c>
      <c r="F45" s="42" t="s">
        <v>66</v>
      </c>
      <c r="G45" s="42" t="s">
        <v>66</v>
      </c>
      <c r="H45" s="42" t="s">
        <v>66</v>
      </c>
      <c r="I45" s="48" t="s">
        <v>66</v>
      </c>
      <c r="J45" s="42" t="s">
        <v>66</v>
      </c>
      <c r="K45" s="42">
        <v>22101.248522711998</v>
      </c>
      <c r="L45" s="42">
        <v>121134.87619199998</v>
      </c>
      <c r="M45" s="42">
        <v>25121.603865599998</v>
      </c>
      <c r="N45" s="42">
        <v>0</v>
      </c>
      <c r="O45" s="42">
        <v>0</v>
      </c>
      <c r="P45" s="42">
        <v>0</v>
      </c>
      <c r="Q45" s="42">
        <v>1426.6337934420001</v>
      </c>
      <c r="R45" s="42">
        <v>0</v>
      </c>
      <c r="S45" s="42">
        <v>579150</v>
      </c>
      <c r="T45" s="42">
        <v>748934.36237375392</v>
      </c>
      <c r="U45" s="50">
        <v>4.6755598022239268E-2</v>
      </c>
    </row>
    <row r="46" spans="1:21" x14ac:dyDescent="0.3">
      <c r="A46" t="b">
        <v>1</v>
      </c>
      <c r="B46" t="b">
        <v>1</v>
      </c>
      <c r="D46" s="47" t="s">
        <v>104</v>
      </c>
      <c r="E46" s="42" t="s">
        <v>66</v>
      </c>
      <c r="F46" s="42" t="s">
        <v>66</v>
      </c>
      <c r="G46" s="42" t="s">
        <v>66</v>
      </c>
      <c r="H46" s="42" t="s">
        <v>66</v>
      </c>
      <c r="I46" s="48" t="s">
        <v>66</v>
      </c>
      <c r="J46" s="42" t="s">
        <v>66</v>
      </c>
      <c r="K46" s="42">
        <v>3705642.6689747116</v>
      </c>
      <c r="L46" s="42">
        <v>4158964.0825919998</v>
      </c>
      <c r="M46" s="42">
        <v>862508.3993856</v>
      </c>
      <c r="N46" s="42">
        <v>0</v>
      </c>
      <c r="O46" s="42">
        <v>511762.63769855996</v>
      </c>
      <c r="P46" s="42">
        <v>0</v>
      </c>
      <c r="Q46" s="42">
        <v>952515.82942144212</v>
      </c>
      <c r="R46" s="42">
        <v>536250</v>
      </c>
      <c r="S46" s="42">
        <v>2509650</v>
      </c>
      <c r="T46" s="42">
        <v>13237293.618072312</v>
      </c>
      <c r="U46" s="50">
        <v>0.82639762628500268</v>
      </c>
    </row>
    <row r="47" spans="1:21" ht="28.8" x14ac:dyDescent="0.3">
      <c r="A47" t="b">
        <v>0</v>
      </c>
      <c r="B47" t="b">
        <v>0</v>
      </c>
      <c r="D47" s="47" t="s">
        <v>105</v>
      </c>
      <c r="E47" s="42" t="s">
        <v>106</v>
      </c>
      <c r="F47" s="42" t="s">
        <v>107</v>
      </c>
      <c r="G47" s="42" t="s">
        <v>108</v>
      </c>
      <c r="H47" s="42" t="s">
        <v>66</v>
      </c>
      <c r="I47" s="48" t="s">
        <v>66</v>
      </c>
      <c r="J47" s="42" t="s">
        <v>66</v>
      </c>
      <c r="K47" s="42">
        <v>0.04</v>
      </c>
      <c r="L47" s="42">
        <v>0</v>
      </c>
      <c r="M47" s="42">
        <v>0</v>
      </c>
      <c r="N47" s="42">
        <v>0</v>
      </c>
      <c r="O47" s="42">
        <v>0</v>
      </c>
      <c r="P47" s="42">
        <v>0</v>
      </c>
      <c r="Q47" s="42">
        <v>0</v>
      </c>
      <c r="R47" s="42">
        <v>0</v>
      </c>
      <c r="S47" s="42">
        <v>0</v>
      </c>
      <c r="T47" s="42" t="s">
        <v>66</v>
      </c>
      <c r="U47" s="50" t="s">
        <v>66</v>
      </c>
    </row>
    <row r="48" spans="1:21" ht="28.8" x14ac:dyDescent="0.3">
      <c r="A48" t="b">
        <v>0</v>
      </c>
      <c r="B48" t="b">
        <v>0</v>
      </c>
      <c r="D48" s="47" t="s">
        <v>66</v>
      </c>
      <c r="E48" s="42" t="s">
        <v>106</v>
      </c>
      <c r="F48" s="42" t="s">
        <v>109</v>
      </c>
      <c r="G48" s="42" t="s">
        <v>108</v>
      </c>
      <c r="H48" s="42" t="s">
        <v>66</v>
      </c>
      <c r="I48" s="48" t="s">
        <v>66</v>
      </c>
      <c r="J48" s="42" t="s">
        <v>66</v>
      </c>
      <c r="K48" s="42">
        <v>0</v>
      </c>
      <c r="L48" s="42">
        <v>0.04</v>
      </c>
      <c r="M48" s="42">
        <v>0.04</v>
      </c>
      <c r="N48" s="42">
        <v>0</v>
      </c>
      <c r="O48" s="42">
        <v>0.04</v>
      </c>
      <c r="P48" s="42">
        <v>0.04</v>
      </c>
      <c r="Q48" s="42">
        <v>0</v>
      </c>
      <c r="R48" s="42">
        <v>0</v>
      </c>
      <c r="S48" s="42">
        <v>0</v>
      </c>
      <c r="T48" s="42" t="s">
        <v>66</v>
      </c>
      <c r="U48" s="50" t="s">
        <v>66</v>
      </c>
    </row>
    <row r="49" spans="1:21" ht="28.8" x14ac:dyDescent="0.3">
      <c r="A49" t="b">
        <v>0</v>
      </c>
      <c r="B49" t="b">
        <v>0</v>
      </c>
      <c r="D49" s="47" t="s">
        <v>66</v>
      </c>
      <c r="E49" s="42" t="s">
        <v>106</v>
      </c>
      <c r="F49" s="42" t="s">
        <v>110</v>
      </c>
      <c r="G49" s="42" t="s">
        <v>108</v>
      </c>
      <c r="H49" s="42" t="s">
        <v>66</v>
      </c>
      <c r="I49" s="48" t="s">
        <v>66</v>
      </c>
      <c r="J49" s="42" t="s">
        <v>66</v>
      </c>
      <c r="K49" s="42">
        <v>0</v>
      </c>
      <c r="L49" s="42">
        <v>0</v>
      </c>
      <c r="M49" s="42">
        <v>0</v>
      </c>
      <c r="N49" s="42">
        <v>0</v>
      </c>
      <c r="O49" s="42">
        <v>0</v>
      </c>
      <c r="P49" s="42">
        <v>0</v>
      </c>
      <c r="Q49" s="42">
        <v>0.04</v>
      </c>
      <c r="R49" s="42">
        <v>0.15</v>
      </c>
      <c r="S49" s="42">
        <v>0.15</v>
      </c>
      <c r="T49" s="42" t="s">
        <v>66</v>
      </c>
      <c r="U49" s="50" t="s">
        <v>66</v>
      </c>
    </row>
    <row r="50" spans="1:21" ht="28.8" x14ac:dyDescent="0.3">
      <c r="A50" t="b">
        <v>0</v>
      </c>
      <c r="B50" t="b">
        <v>0</v>
      </c>
      <c r="D50" s="47" t="s">
        <v>66</v>
      </c>
      <c r="E50" s="42" t="s">
        <v>106</v>
      </c>
      <c r="F50" s="42" t="s">
        <v>111</v>
      </c>
      <c r="G50" s="42" t="s">
        <v>108</v>
      </c>
      <c r="H50" s="42" t="s">
        <v>66</v>
      </c>
      <c r="I50" s="48" t="s">
        <v>66</v>
      </c>
      <c r="J50" s="42" t="s">
        <v>66</v>
      </c>
      <c r="K50" s="42">
        <v>0.14000000000000001</v>
      </c>
      <c r="L50" s="42">
        <v>0.14000000000000001</v>
      </c>
      <c r="M50" s="42">
        <v>0.14000000000000001</v>
      </c>
      <c r="N50" s="42">
        <v>0</v>
      </c>
      <c r="O50" s="42">
        <v>0.14000000000000001</v>
      </c>
      <c r="P50" s="42">
        <v>0.14000000000000001</v>
      </c>
      <c r="Q50" s="42">
        <v>0</v>
      </c>
      <c r="R50" s="42">
        <v>0.3</v>
      </c>
      <c r="S50" s="42">
        <v>0.3</v>
      </c>
      <c r="T50" s="42" t="s">
        <v>66</v>
      </c>
      <c r="U50" s="50" t="s">
        <v>66</v>
      </c>
    </row>
    <row r="51" spans="1:21" x14ac:dyDescent="0.3">
      <c r="A51" t="b">
        <v>0</v>
      </c>
      <c r="B51" t="b">
        <v>0</v>
      </c>
      <c r="D51" s="47" t="s">
        <v>112</v>
      </c>
      <c r="E51" s="42" t="s">
        <v>66</v>
      </c>
      <c r="F51" s="42" t="s">
        <v>66</v>
      </c>
      <c r="G51" s="42" t="s">
        <v>66</v>
      </c>
      <c r="H51" s="42" t="s">
        <v>66</v>
      </c>
      <c r="I51" s="48" t="s">
        <v>66</v>
      </c>
      <c r="J51" s="42" t="s">
        <v>66</v>
      </c>
      <c r="K51" s="42">
        <v>0.18000000000000002</v>
      </c>
      <c r="L51" s="42">
        <v>0.18000000000000002</v>
      </c>
      <c r="M51" s="42">
        <v>0.18000000000000002</v>
      </c>
      <c r="N51" s="42">
        <v>0</v>
      </c>
      <c r="O51" s="42">
        <v>0.18000000000000002</v>
      </c>
      <c r="P51" s="42">
        <v>0.18000000000000002</v>
      </c>
      <c r="Q51" s="42">
        <v>0.04</v>
      </c>
      <c r="R51" s="42">
        <v>0.44999999999999996</v>
      </c>
      <c r="S51" s="42">
        <v>0.44999999999999996</v>
      </c>
      <c r="T51" s="42" t="s">
        <v>66</v>
      </c>
      <c r="U51" s="50" t="s">
        <v>66</v>
      </c>
    </row>
    <row r="52" spans="1:21" x14ac:dyDescent="0.3">
      <c r="A52" t="b">
        <v>1</v>
      </c>
      <c r="B52" t="b">
        <v>1</v>
      </c>
      <c r="D52" s="47" t="s">
        <v>113</v>
      </c>
      <c r="E52" s="42" t="s">
        <v>66</v>
      </c>
      <c r="F52" s="42" t="s">
        <v>66</v>
      </c>
      <c r="G52" s="42" t="s">
        <v>66</v>
      </c>
      <c r="H52" s="42" t="s">
        <v>66</v>
      </c>
      <c r="I52" s="48" t="s">
        <v>66</v>
      </c>
      <c r="J52" s="42" t="s">
        <v>66</v>
      </c>
      <c r="K52" s="42">
        <v>663037.45568135998</v>
      </c>
      <c r="L52" s="42">
        <v>726809.25715199998</v>
      </c>
      <c r="M52" s="42">
        <v>150729.62319360001</v>
      </c>
      <c r="N52" s="42">
        <v>0</v>
      </c>
      <c r="O52" s="42">
        <v>92117.27478574081</v>
      </c>
      <c r="P52" s="42">
        <v>0</v>
      </c>
      <c r="Q52" s="42">
        <v>38043.567825120001</v>
      </c>
      <c r="R52" s="42">
        <v>241312.49999999997</v>
      </c>
      <c r="S52" s="42">
        <v>868724.99999999988</v>
      </c>
      <c r="T52" s="42">
        <v>2780774.6786378203</v>
      </c>
      <c r="U52" s="50">
        <v>0.17360237371499712</v>
      </c>
    </row>
    <row r="53" spans="1:21" x14ac:dyDescent="0.3">
      <c r="A53" t="b">
        <v>1</v>
      </c>
      <c r="B53" t="b">
        <v>1</v>
      </c>
      <c r="D53" s="47" t="s">
        <v>114</v>
      </c>
      <c r="E53" s="42" t="s">
        <v>66</v>
      </c>
      <c r="F53" s="42" t="s">
        <v>66</v>
      </c>
      <c r="G53" s="42" t="s">
        <v>66</v>
      </c>
      <c r="H53" s="42" t="s">
        <v>66</v>
      </c>
      <c r="I53" s="48" t="s">
        <v>66</v>
      </c>
      <c r="J53" s="42" t="s">
        <v>66</v>
      </c>
      <c r="K53" s="42">
        <v>4368680.124656071</v>
      </c>
      <c r="L53" s="42">
        <v>4885773.3397439998</v>
      </c>
      <c r="M53" s="42">
        <v>1013238.0225791999</v>
      </c>
      <c r="N53" s="42">
        <v>0</v>
      </c>
      <c r="O53" s="42">
        <v>603879.91248430067</v>
      </c>
      <c r="P53" s="42">
        <v>0</v>
      </c>
      <c r="Q53" s="42">
        <v>990559.39724656218</v>
      </c>
      <c r="R53" s="42">
        <v>777562.5</v>
      </c>
      <c r="S53" s="42">
        <v>3378375</v>
      </c>
      <c r="T53" s="42">
        <v>16018068.296710135</v>
      </c>
      <c r="U53" s="50">
        <v>1</v>
      </c>
    </row>
    <row r="57" spans="1:21" ht="18" x14ac:dyDescent="0.35">
      <c r="D57" s="40" t="s">
        <v>115</v>
      </c>
    </row>
    <row r="58" spans="1:21" x14ac:dyDescent="0.3">
      <c r="D58" s="41" t="s">
        <v>26</v>
      </c>
      <c r="E58" s="56" t="s">
        <v>116</v>
      </c>
      <c r="F58" s="56"/>
      <c r="G58" s="56"/>
      <c r="H58" s="56"/>
      <c r="I58" s="56"/>
    </row>
    <row r="60" spans="1:21" ht="57.6" x14ac:dyDescent="0.3">
      <c r="A60" s="42" t="s">
        <v>51</v>
      </c>
      <c r="B60" s="42" t="s">
        <v>52</v>
      </c>
      <c r="D60" s="43"/>
      <c r="E60" s="44" t="s">
        <v>53</v>
      </c>
      <c r="F60" s="44" t="s">
        <v>54</v>
      </c>
      <c r="G60" s="44" t="s">
        <v>55</v>
      </c>
      <c r="H60" s="44" t="s">
        <v>56</v>
      </c>
      <c r="I60" s="45" t="s">
        <v>57</v>
      </c>
      <c r="J60" s="44" t="s">
        <v>58</v>
      </c>
      <c r="K60" s="44" t="s">
        <v>16</v>
      </c>
      <c r="L60" s="44" t="s">
        <v>17</v>
      </c>
      <c r="M60" s="44" t="s">
        <v>18</v>
      </c>
      <c r="N60" s="44" t="s">
        <v>19</v>
      </c>
      <c r="O60" s="44" t="s">
        <v>20</v>
      </c>
      <c r="P60" s="44" t="s">
        <v>21</v>
      </c>
      <c r="Q60" s="44" t="s">
        <v>22</v>
      </c>
      <c r="R60" s="44" t="s">
        <v>23</v>
      </c>
      <c r="S60" s="44" t="s">
        <v>24</v>
      </c>
      <c r="T60" s="44" t="s">
        <v>15</v>
      </c>
      <c r="U60" s="46" t="s">
        <v>59</v>
      </c>
    </row>
    <row r="61" spans="1:21" ht="57.6" x14ac:dyDescent="0.3">
      <c r="A61" t="b">
        <v>1</v>
      </c>
      <c r="B61" t="b">
        <v>0</v>
      </c>
      <c r="D61" s="47" t="s">
        <v>60</v>
      </c>
      <c r="E61" s="42" t="s">
        <v>117</v>
      </c>
      <c r="F61" s="42" t="s">
        <v>118</v>
      </c>
      <c r="G61" s="42" t="s">
        <v>119</v>
      </c>
      <c r="H61" s="42" t="s">
        <v>120</v>
      </c>
      <c r="I61" s="48">
        <v>1</v>
      </c>
      <c r="J61" s="42" t="s">
        <v>121</v>
      </c>
      <c r="K61" s="49">
        <v>142467</v>
      </c>
      <c r="L61" s="49">
        <v>4986345</v>
      </c>
      <c r="M61" s="49">
        <v>356167.5</v>
      </c>
      <c r="N61" s="49">
        <v>783568.5</v>
      </c>
      <c r="O61" s="49">
        <v>142467</v>
      </c>
      <c r="P61" s="49">
        <v>142467</v>
      </c>
      <c r="Q61" s="49">
        <v>569868</v>
      </c>
      <c r="R61" s="49">
        <v>2500</v>
      </c>
      <c r="S61" s="49">
        <v>15000</v>
      </c>
      <c r="T61" s="49">
        <v>7140850</v>
      </c>
      <c r="U61" s="50">
        <v>0.35612147121666843</v>
      </c>
    </row>
    <row r="62" spans="1:21" x14ac:dyDescent="0.3">
      <c r="A62" t="b">
        <v>1</v>
      </c>
      <c r="B62" t="b">
        <v>0</v>
      </c>
      <c r="D62" s="47" t="s">
        <v>66</v>
      </c>
      <c r="E62" s="42" t="s">
        <v>117</v>
      </c>
      <c r="F62" s="42" t="s">
        <v>122</v>
      </c>
      <c r="G62" s="42" t="s">
        <v>123</v>
      </c>
      <c r="H62" s="42">
        <v>275</v>
      </c>
      <c r="I62" s="48">
        <v>2</v>
      </c>
      <c r="J62" s="42" t="s">
        <v>121</v>
      </c>
      <c r="K62" s="49">
        <v>1013400</v>
      </c>
      <c r="L62" s="49">
        <v>735010</v>
      </c>
      <c r="M62" s="49">
        <v>277800</v>
      </c>
      <c r="N62" s="49">
        <v>200000</v>
      </c>
      <c r="O62" s="49">
        <v>222621</v>
      </c>
      <c r="P62" s="49">
        <v>44524.2</v>
      </c>
      <c r="Q62" s="49">
        <v>275159.56</v>
      </c>
      <c r="R62" s="49">
        <v>0</v>
      </c>
      <c r="S62" s="49">
        <v>0</v>
      </c>
      <c r="T62" s="49">
        <v>2768514.7600000002</v>
      </c>
      <c r="U62" s="50">
        <v>0.13806865421010969</v>
      </c>
    </row>
    <row r="63" spans="1:21" ht="28.8" x14ac:dyDescent="0.3">
      <c r="A63" t="b">
        <v>1</v>
      </c>
      <c r="B63" t="b">
        <v>0</v>
      </c>
      <c r="D63" s="47" t="s">
        <v>66</v>
      </c>
      <c r="E63" s="42" t="s">
        <v>117</v>
      </c>
      <c r="F63" s="42" t="s">
        <v>124</v>
      </c>
      <c r="G63" s="42" t="s">
        <v>125</v>
      </c>
      <c r="H63" s="42" t="s">
        <v>126</v>
      </c>
      <c r="I63" s="48">
        <v>1</v>
      </c>
      <c r="J63" s="42" t="s">
        <v>127</v>
      </c>
      <c r="K63" s="42">
        <v>4451000</v>
      </c>
      <c r="L63" s="42">
        <v>1200000</v>
      </c>
      <c r="M63" s="42">
        <v>410000</v>
      </c>
      <c r="N63" s="42">
        <v>100000</v>
      </c>
      <c r="O63" s="42">
        <v>205000</v>
      </c>
      <c r="P63" s="42">
        <v>52000</v>
      </c>
      <c r="Q63" s="42">
        <v>0</v>
      </c>
      <c r="R63" s="42">
        <v>0</v>
      </c>
      <c r="S63" s="42">
        <v>0</v>
      </c>
      <c r="T63" s="42">
        <v>6418000</v>
      </c>
      <c r="U63" s="50">
        <v>0.32007220460709551</v>
      </c>
    </row>
    <row r="64" spans="1:21" x14ac:dyDescent="0.3">
      <c r="A64" t="b">
        <v>1</v>
      </c>
      <c r="B64" t="b">
        <v>1</v>
      </c>
      <c r="D64" s="47" t="s">
        <v>65</v>
      </c>
      <c r="E64" s="42" t="s">
        <v>66</v>
      </c>
      <c r="F64" s="42" t="s">
        <v>66</v>
      </c>
      <c r="G64" s="42" t="s">
        <v>66</v>
      </c>
      <c r="H64" s="42" t="s">
        <v>66</v>
      </c>
      <c r="I64" s="48" t="s">
        <v>66</v>
      </c>
      <c r="J64" s="42" t="s">
        <v>66</v>
      </c>
      <c r="K64" s="42">
        <v>5606867</v>
      </c>
      <c r="L64" s="42">
        <v>6921355</v>
      </c>
      <c r="M64" s="42">
        <v>1043967.5</v>
      </c>
      <c r="N64" s="42">
        <v>1083568.5</v>
      </c>
      <c r="O64" s="42">
        <v>570088</v>
      </c>
      <c r="P64" s="42">
        <v>238991.2</v>
      </c>
      <c r="Q64" s="42">
        <v>845027.56</v>
      </c>
      <c r="R64" s="42">
        <v>2500</v>
      </c>
      <c r="S64" s="42">
        <v>15000</v>
      </c>
      <c r="T64" s="42">
        <v>16327364.76</v>
      </c>
      <c r="U64" s="50">
        <v>0.8142623300338736</v>
      </c>
    </row>
    <row r="65" spans="1:21" ht="28.8" x14ac:dyDescent="0.3">
      <c r="A65" t="b">
        <v>0</v>
      </c>
      <c r="B65" t="b">
        <v>0</v>
      </c>
      <c r="D65" s="47" t="s">
        <v>67</v>
      </c>
      <c r="E65" s="42" t="s">
        <v>128</v>
      </c>
      <c r="F65" s="42" t="s">
        <v>69</v>
      </c>
      <c r="G65" s="42" t="s">
        <v>11</v>
      </c>
      <c r="H65" s="42" t="s">
        <v>70</v>
      </c>
      <c r="I65" s="48" t="s">
        <v>70</v>
      </c>
      <c r="J65" s="42" t="s">
        <v>70</v>
      </c>
      <c r="K65" s="42">
        <v>0</v>
      </c>
      <c r="L65" s="42">
        <v>0</v>
      </c>
      <c r="M65" s="42">
        <v>0</v>
      </c>
      <c r="N65" s="42">
        <v>0</v>
      </c>
      <c r="O65" s="42">
        <v>0</v>
      </c>
      <c r="P65" s="42">
        <v>0</v>
      </c>
      <c r="Q65" s="42">
        <v>0</v>
      </c>
      <c r="R65" s="42">
        <v>0</v>
      </c>
      <c r="S65" s="42">
        <v>0</v>
      </c>
      <c r="T65" s="42" t="s">
        <v>66</v>
      </c>
      <c r="U65" s="50" t="s">
        <v>66</v>
      </c>
    </row>
    <row r="66" spans="1:21" x14ac:dyDescent="0.3">
      <c r="A66" t="b">
        <v>0</v>
      </c>
      <c r="B66" t="b">
        <v>0</v>
      </c>
      <c r="D66" s="47" t="s">
        <v>66</v>
      </c>
      <c r="E66" s="42" t="s">
        <v>128</v>
      </c>
      <c r="F66" s="42" t="s">
        <v>71</v>
      </c>
      <c r="G66" s="42" t="s">
        <v>72</v>
      </c>
      <c r="H66" s="42" t="s">
        <v>70</v>
      </c>
      <c r="I66" s="48" t="s">
        <v>70</v>
      </c>
      <c r="J66" s="42" t="s">
        <v>70</v>
      </c>
      <c r="K66" s="42">
        <v>0</v>
      </c>
      <c r="L66" s="42">
        <v>0</v>
      </c>
      <c r="M66" s="42">
        <v>0</v>
      </c>
      <c r="N66" s="42">
        <v>0</v>
      </c>
      <c r="O66" s="42">
        <v>0</v>
      </c>
      <c r="P66" s="42">
        <v>0</v>
      </c>
      <c r="Q66" s="42">
        <v>0</v>
      </c>
      <c r="R66" s="42">
        <v>0.5</v>
      </c>
      <c r="S66" s="42">
        <v>0</v>
      </c>
      <c r="T66" s="42" t="s">
        <v>66</v>
      </c>
      <c r="U66" s="50" t="s">
        <v>66</v>
      </c>
    </row>
    <row r="67" spans="1:21" ht="43.2" x14ac:dyDescent="0.3">
      <c r="A67" t="b">
        <v>0</v>
      </c>
      <c r="B67" t="b">
        <v>0</v>
      </c>
      <c r="D67" s="47" t="s">
        <v>66</v>
      </c>
      <c r="E67" s="42" t="s">
        <v>128</v>
      </c>
      <c r="F67" s="42" t="s">
        <v>73</v>
      </c>
      <c r="G67" s="42" t="s">
        <v>74</v>
      </c>
      <c r="H67" s="42" t="s">
        <v>70</v>
      </c>
      <c r="I67" s="48" t="s">
        <v>70</v>
      </c>
      <c r="J67" s="42" t="s">
        <v>70</v>
      </c>
      <c r="K67" s="42">
        <v>2.5000000000000001E-2</v>
      </c>
      <c r="L67" s="42">
        <v>3.5000000000000003E-2</v>
      </c>
      <c r="M67" s="42">
        <v>3.5000000000000003E-2</v>
      </c>
      <c r="N67" s="42">
        <v>2.5000000000000001E-2</v>
      </c>
      <c r="O67" s="42">
        <v>3.5000000000000003E-2</v>
      </c>
      <c r="P67" s="42">
        <v>3.5000000000000003E-2</v>
      </c>
      <c r="Q67" s="42">
        <v>3.5000000000000003E-2</v>
      </c>
      <c r="R67" s="42">
        <v>0</v>
      </c>
      <c r="S67" s="42">
        <v>0</v>
      </c>
      <c r="T67" s="42" t="s">
        <v>66</v>
      </c>
      <c r="U67" s="50" t="s">
        <v>66</v>
      </c>
    </row>
    <row r="68" spans="1:21" ht="28.8" x14ac:dyDescent="0.3">
      <c r="A68" t="b">
        <v>0</v>
      </c>
      <c r="B68" t="b">
        <v>0</v>
      </c>
      <c r="D68" s="47" t="s">
        <v>66</v>
      </c>
      <c r="E68" s="42" t="s">
        <v>128</v>
      </c>
      <c r="F68" s="42" t="s">
        <v>84</v>
      </c>
      <c r="G68" s="42" t="s">
        <v>129</v>
      </c>
      <c r="H68" s="42" t="s">
        <v>70</v>
      </c>
      <c r="I68" s="48" t="s">
        <v>70</v>
      </c>
      <c r="J68" s="42" t="s">
        <v>70</v>
      </c>
      <c r="K68" s="42">
        <v>4.1000000000000012E-3</v>
      </c>
      <c r="L68" s="42">
        <v>2.46E-2</v>
      </c>
      <c r="M68" s="42">
        <v>2.46E-2</v>
      </c>
      <c r="N68" s="42">
        <v>2.46E-2</v>
      </c>
      <c r="O68" s="42">
        <v>2.4E-2</v>
      </c>
      <c r="P68" s="42">
        <v>2.4E-2</v>
      </c>
      <c r="Q68" s="42">
        <v>0.25</v>
      </c>
      <c r="R68" s="42">
        <v>0</v>
      </c>
      <c r="S68" s="42">
        <v>0</v>
      </c>
      <c r="T68" s="42" t="s">
        <v>66</v>
      </c>
      <c r="U68" s="50" t="s">
        <v>66</v>
      </c>
    </row>
    <row r="69" spans="1:21" ht="43.2" x14ac:dyDescent="0.3">
      <c r="A69" t="b">
        <v>0</v>
      </c>
      <c r="B69" t="b">
        <v>0</v>
      </c>
      <c r="D69" s="47" t="s">
        <v>66</v>
      </c>
      <c r="E69" s="42" t="s">
        <v>128</v>
      </c>
      <c r="F69" s="42" t="s">
        <v>77</v>
      </c>
      <c r="G69" s="42" t="s">
        <v>78</v>
      </c>
      <c r="H69" s="42" t="s">
        <v>70</v>
      </c>
      <c r="I69" s="48" t="s">
        <v>70</v>
      </c>
      <c r="J69" s="42" t="s">
        <v>70</v>
      </c>
      <c r="K69" s="42">
        <v>0</v>
      </c>
      <c r="L69" s="42">
        <v>0</v>
      </c>
      <c r="M69" s="42">
        <v>0</v>
      </c>
      <c r="N69" s="42">
        <v>0</v>
      </c>
      <c r="O69" s="42">
        <v>0</v>
      </c>
      <c r="P69" s="42">
        <v>0</v>
      </c>
      <c r="Q69" s="42">
        <v>0</v>
      </c>
      <c r="R69" s="42">
        <v>0</v>
      </c>
      <c r="S69" s="42">
        <v>0</v>
      </c>
      <c r="T69" s="42" t="s">
        <v>66</v>
      </c>
      <c r="U69" s="50" t="s">
        <v>66</v>
      </c>
    </row>
    <row r="70" spans="1:21" x14ac:dyDescent="0.3">
      <c r="A70" t="b">
        <v>0</v>
      </c>
      <c r="B70" t="b">
        <v>0</v>
      </c>
      <c r="D70" s="47" t="s">
        <v>66</v>
      </c>
      <c r="E70" s="42" t="s">
        <v>128</v>
      </c>
      <c r="F70" s="42" t="s">
        <v>82</v>
      </c>
      <c r="G70" s="42" t="s">
        <v>83</v>
      </c>
      <c r="H70" s="42" t="s">
        <v>70</v>
      </c>
      <c r="I70" s="48" t="s">
        <v>70</v>
      </c>
      <c r="J70" s="42" t="s">
        <v>70</v>
      </c>
      <c r="K70" s="42">
        <v>0</v>
      </c>
      <c r="L70" s="42">
        <v>0</v>
      </c>
      <c r="M70" s="42">
        <v>0</v>
      </c>
      <c r="N70" s="42">
        <v>0</v>
      </c>
      <c r="O70" s="42">
        <v>0</v>
      </c>
      <c r="P70" s="42">
        <v>0</v>
      </c>
      <c r="Q70" s="42">
        <v>0</v>
      </c>
      <c r="R70" s="42">
        <v>0</v>
      </c>
      <c r="S70" s="42">
        <v>0</v>
      </c>
      <c r="T70" s="42" t="s">
        <v>66</v>
      </c>
      <c r="U70" s="50" t="s">
        <v>66</v>
      </c>
    </row>
    <row r="71" spans="1:21" ht="28.8" x14ac:dyDescent="0.3">
      <c r="A71" t="b">
        <v>0</v>
      </c>
      <c r="B71" t="b">
        <v>0</v>
      </c>
      <c r="D71" s="47" t="s">
        <v>66</v>
      </c>
      <c r="E71" s="42" t="s">
        <v>128</v>
      </c>
      <c r="F71" s="42" t="s">
        <v>81</v>
      </c>
      <c r="G71" s="42" t="s">
        <v>6</v>
      </c>
      <c r="H71" s="42" t="s">
        <v>70</v>
      </c>
      <c r="I71" s="48" t="s">
        <v>70</v>
      </c>
      <c r="J71" s="42" t="s">
        <v>70</v>
      </c>
      <c r="K71" s="42">
        <v>0</v>
      </c>
      <c r="L71" s="42">
        <v>0</v>
      </c>
      <c r="M71" s="42">
        <v>0</v>
      </c>
      <c r="N71" s="42">
        <v>0</v>
      </c>
      <c r="O71" s="42">
        <v>0</v>
      </c>
      <c r="P71" s="42">
        <v>0</v>
      </c>
      <c r="Q71" s="42">
        <v>0</v>
      </c>
      <c r="R71" s="42">
        <v>0</v>
      </c>
      <c r="S71" s="42">
        <v>0</v>
      </c>
      <c r="T71" s="42" t="s">
        <v>66</v>
      </c>
      <c r="U71" s="50" t="s">
        <v>66</v>
      </c>
    </row>
    <row r="72" spans="1:21" x14ac:dyDescent="0.3">
      <c r="A72" t="b">
        <v>0</v>
      </c>
      <c r="B72" t="b">
        <v>0</v>
      </c>
      <c r="D72" s="47" t="s">
        <v>66</v>
      </c>
      <c r="E72" s="42" t="s">
        <v>128</v>
      </c>
      <c r="F72" s="42" t="s">
        <v>86</v>
      </c>
      <c r="G72" s="42" t="s">
        <v>87</v>
      </c>
      <c r="H72" s="42" t="s">
        <v>70</v>
      </c>
      <c r="I72" s="48" t="s">
        <v>70</v>
      </c>
      <c r="J72" s="42" t="s">
        <v>70</v>
      </c>
      <c r="K72" s="42">
        <v>0</v>
      </c>
      <c r="L72" s="42">
        <v>0</v>
      </c>
      <c r="M72" s="42">
        <v>0</v>
      </c>
      <c r="N72" s="42">
        <v>0</v>
      </c>
      <c r="O72" s="42">
        <v>0</v>
      </c>
      <c r="P72" s="42">
        <v>0</v>
      </c>
      <c r="Q72" s="42">
        <v>0</v>
      </c>
      <c r="R72" s="42">
        <v>0</v>
      </c>
      <c r="S72" s="42">
        <v>-0.1</v>
      </c>
      <c r="T72" s="42" t="s">
        <v>66</v>
      </c>
      <c r="U72" s="50" t="s">
        <v>66</v>
      </c>
    </row>
    <row r="73" spans="1:21" x14ac:dyDescent="0.3">
      <c r="A73" t="b">
        <v>0</v>
      </c>
      <c r="B73" t="b">
        <v>0</v>
      </c>
      <c r="D73" s="47" t="s">
        <v>88</v>
      </c>
      <c r="E73" s="42" t="s">
        <v>66</v>
      </c>
      <c r="F73" s="42" t="s">
        <v>66</v>
      </c>
      <c r="G73" s="42" t="s">
        <v>66</v>
      </c>
      <c r="H73" s="42" t="s">
        <v>66</v>
      </c>
      <c r="I73" s="48" t="s">
        <v>66</v>
      </c>
      <c r="J73" s="42" t="s">
        <v>66</v>
      </c>
      <c r="K73" s="42">
        <v>2.9100000000000001E-2</v>
      </c>
      <c r="L73" s="42">
        <v>5.96E-2</v>
      </c>
      <c r="M73" s="42">
        <v>5.96E-2</v>
      </c>
      <c r="N73" s="42">
        <v>4.9600000000000005E-2</v>
      </c>
      <c r="O73" s="42">
        <v>5.9000000000000004E-2</v>
      </c>
      <c r="P73" s="42">
        <v>5.9000000000000004E-2</v>
      </c>
      <c r="Q73" s="42">
        <v>0.28500000000000003</v>
      </c>
      <c r="R73" s="42">
        <v>0.5</v>
      </c>
      <c r="S73" s="42">
        <v>-0.1</v>
      </c>
      <c r="T73" s="42" t="s">
        <v>66</v>
      </c>
      <c r="U73" s="50" t="s">
        <v>66</v>
      </c>
    </row>
    <row r="74" spans="1:21" x14ac:dyDescent="0.3">
      <c r="A74" t="b">
        <v>1</v>
      </c>
      <c r="B74" t="b">
        <v>1</v>
      </c>
      <c r="D74" s="47" t="s">
        <v>89</v>
      </c>
      <c r="E74" s="42" t="s">
        <v>66</v>
      </c>
      <c r="F74" s="42" t="s">
        <v>66</v>
      </c>
      <c r="G74" s="42" t="s">
        <v>66</v>
      </c>
      <c r="H74" s="42" t="s">
        <v>66</v>
      </c>
      <c r="I74" s="48" t="s">
        <v>66</v>
      </c>
      <c r="J74" s="42" t="s">
        <v>66</v>
      </c>
      <c r="K74" s="42">
        <v>5770026.8296999997</v>
      </c>
      <c r="L74" s="42">
        <v>7333867.7580000004</v>
      </c>
      <c r="M74" s="42">
        <v>1106187.963</v>
      </c>
      <c r="N74" s="42">
        <v>1137313.4976000001</v>
      </c>
      <c r="O74" s="42">
        <v>603723.19199999992</v>
      </c>
      <c r="P74" s="42">
        <v>253091.6808</v>
      </c>
      <c r="Q74" s="42">
        <v>1085860.4146000003</v>
      </c>
      <c r="R74" s="42">
        <v>3750</v>
      </c>
      <c r="S74" s="42">
        <v>13500</v>
      </c>
      <c r="T74" s="42">
        <v>17307321.335700002</v>
      </c>
      <c r="U74" s="50">
        <v>0.86313376375209105</v>
      </c>
    </row>
    <row r="75" spans="1:21" ht="28.8" x14ac:dyDescent="0.3">
      <c r="A75" t="b">
        <v>0</v>
      </c>
      <c r="B75" t="b">
        <v>0</v>
      </c>
      <c r="D75" s="47" t="s">
        <v>90</v>
      </c>
      <c r="E75" s="42" t="s">
        <v>130</v>
      </c>
      <c r="F75" s="42" t="s">
        <v>92</v>
      </c>
      <c r="G75" s="42" t="s">
        <v>93</v>
      </c>
      <c r="H75" s="42" t="s">
        <v>66</v>
      </c>
      <c r="I75" s="48" t="s">
        <v>66</v>
      </c>
      <c r="J75" s="42" t="s">
        <v>66</v>
      </c>
      <c r="K75" s="42">
        <v>0</v>
      </c>
      <c r="L75" s="42">
        <v>0</v>
      </c>
      <c r="M75" s="42">
        <v>0</v>
      </c>
      <c r="N75" s="42">
        <v>0</v>
      </c>
      <c r="O75" s="42">
        <v>0</v>
      </c>
      <c r="P75" s="42">
        <v>0</v>
      </c>
      <c r="Q75" s="42">
        <v>0</v>
      </c>
      <c r="R75" s="42">
        <v>0</v>
      </c>
      <c r="S75" s="42">
        <v>0</v>
      </c>
      <c r="T75" s="42" t="s">
        <v>66</v>
      </c>
      <c r="U75" s="50" t="s">
        <v>66</v>
      </c>
    </row>
    <row r="76" spans="1:21" x14ac:dyDescent="0.3">
      <c r="A76" t="b">
        <v>0</v>
      </c>
      <c r="B76" t="b">
        <v>0</v>
      </c>
      <c r="D76" s="47" t="s">
        <v>66</v>
      </c>
      <c r="E76" s="42" t="s">
        <v>130</v>
      </c>
      <c r="F76" s="42" t="s">
        <v>94</v>
      </c>
      <c r="G76" s="42" t="s">
        <v>93</v>
      </c>
      <c r="H76" s="42" t="s">
        <v>66</v>
      </c>
      <c r="I76" s="48" t="s">
        <v>66</v>
      </c>
      <c r="J76" s="42" t="s">
        <v>66</v>
      </c>
      <c r="K76" s="42">
        <v>2E-3</v>
      </c>
      <c r="L76" s="42">
        <v>0.01</v>
      </c>
      <c r="M76" s="42">
        <v>0.01</v>
      </c>
      <c r="N76" s="42">
        <v>0</v>
      </c>
      <c r="O76" s="42">
        <v>0</v>
      </c>
      <c r="P76" s="42">
        <v>0</v>
      </c>
      <c r="Q76" s="42">
        <v>5.0000000000000001E-4</v>
      </c>
      <c r="R76" s="42">
        <v>0</v>
      </c>
      <c r="S76" s="42">
        <v>0</v>
      </c>
      <c r="T76" s="42" t="s">
        <v>66</v>
      </c>
      <c r="U76" s="50" t="s">
        <v>66</v>
      </c>
    </row>
    <row r="77" spans="1:21" ht="28.8" x14ac:dyDescent="0.3">
      <c r="A77" t="b">
        <v>0</v>
      </c>
      <c r="B77" t="b">
        <v>0</v>
      </c>
      <c r="D77" s="47" t="s">
        <v>66</v>
      </c>
      <c r="E77" s="42" t="s">
        <v>130</v>
      </c>
      <c r="F77" s="42" t="s">
        <v>95</v>
      </c>
      <c r="G77" s="42" t="s">
        <v>93</v>
      </c>
      <c r="H77" s="42" t="s">
        <v>66</v>
      </c>
      <c r="I77" s="48" t="s">
        <v>66</v>
      </c>
      <c r="J77" s="42" t="s">
        <v>66</v>
      </c>
      <c r="K77" s="42">
        <v>0</v>
      </c>
      <c r="L77" s="42">
        <v>0</v>
      </c>
      <c r="M77" s="42">
        <v>0</v>
      </c>
      <c r="N77" s="42">
        <v>0</v>
      </c>
      <c r="O77" s="42">
        <v>0</v>
      </c>
      <c r="P77" s="42">
        <v>0</v>
      </c>
      <c r="Q77" s="42">
        <v>0</v>
      </c>
      <c r="R77" s="42">
        <v>0</v>
      </c>
      <c r="S77" s="42">
        <v>0.3</v>
      </c>
      <c r="T77" s="42" t="s">
        <v>66</v>
      </c>
      <c r="U77" s="50" t="s">
        <v>66</v>
      </c>
    </row>
    <row r="78" spans="1:21" x14ac:dyDescent="0.3">
      <c r="A78" t="b">
        <v>0</v>
      </c>
      <c r="B78" t="b">
        <v>0</v>
      </c>
      <c r="D78" s="47" t="s">
        <v>66</v>
      </c>
      <c r="E78" s="42" t="s">
        <v>130</v>
      </c>
      <c r="F78" s="42" t="s">
        <v>96</v>
      </c>
      <c r="G78" s="42" t="s">
        <v>93</v>
      </c>
      <c r="H78" s="42" t="s">
        <v>66</v>
      </c>
      <c r="I78" s="48" t="s">
        <v>66</v>
      </c>
      <c r="J78" s="42" t="s">
        <v>66</v>
      </c>
      <c r="K78" s="42">
        <v>0</v>
      </c>
      <c r="L78" s="42">
        <v>0</v>
      </c>
      <c r="M78" s="42">
        <v>0</v>
      </c>
      <c r="N78" s="42">
        <v>0</v>
      </c>
      <c r="O78" s="42">
        <v>0</v>
      </c>
      <c r="P78" s="42">
        <v>0</v>
      </c>
      <c r="Q78" s="42">
        <v>0</v>
      </c>
      <c r="R78" s="42">
        <v>0</v>
      </c>
      <c r="S78" s="42">
        <v>0</v>
      </c>
      <c r="T78" s="42" t="s">
        <v>66</v>
      </c>
      <c r="U78" s="50" t="s">
        <v>66</v>
      </c>
    </row>
    <row r="79" spans="1:21" ht="28.8" x14ac:dyDescent="0.3">
      <c r="A79" t="b">
        <v>0</v>
      </c>
      <c r="B79" t="b">
        <v>0</v>
      </c>
      <c r="D79" s="47" t="s">
        <v>66</v>
      </c>
      <c r="E79" s="42" t="s">
        <v>130</v>
      </c>
      <c r="F79" s="42" t="s">
        <v>97</v>
      </c>
      <c r="G79" s="42" t="s">
        <v>93</v>
      </c>
      <c r="H79" s="42" t="s">
        <v>66</v>
      </c>
      <c r="I79" s="48" t="s">
        <v>66</v>
      </c>
      <c r="J79" s="42" t="s">
        <v>66</v>
      </c>
      <c r="K79" s="42">
        <v>0</v>
      </c>
      <c r="L79" s="42">
        <v>0</v>
      </c>
      <c r="M79" s="42">
        <v>0</v>
      </c>
      <c r="N79" s="42">
        <v>0</v>
      </c>
      <c r="O79" s="42">
        <v>0</v>
      </c>
      <c r="P79" s="42">
        <v>0</v>
      </c>
      <c r="Q79" s="42">
        <v>0</v>
      </c>
      <c r="R79" s="42">
        <v>0</v>
      </c>
      <c r="S79" s="42">
        <v>0</v>
      </c>
      <c r="T79" s="42" t="s">
        <v>66</v>
      </c>
      <c r="U79" s="50" t="s">
        <v>66</v>
      </c>
    </row>
    <row r="80" spans="1:21" x14ac:dyDescent="0.3">
      <c r="A80" t="b">
        <v>0</v>
      </c>
      <c r="B80" t="b">
        <v>0</v>
      </c>
      <c r="D80" s="47" t="s">
        <v>66</v>
      </c>
      <c r="E80" s="42" t="s">
        <v>130</v>
      </c>
      <c r="F80" s="42" t="s">
        <v>98</v>
      </c>
      <c r="G80" s="42" t="s">
        <v>93</v>
      </c>
      <c r="H80" s="42" t="s">
        <v>66</v>
      </c>
      <c r="I80" s="48" t="s">
        <v>66</v>
      </c>
      <c r="J80" s="42" t="s">
        <v>66</v>
      </c>
      <c r="K80" s="42">
        <v>0</v>
      </c>
      <c r="L80" s="42">
        <v>0</v>
      </c>
      <c r="M80" s="42">
        <v>0</v>
      </c>
      <c r="N80" s="42">
        <v>0</v>
      </c>
      <c r="O80" s="42">
        <v>0</v>
      </c>
      <c r="P80" s="42">
        <v>0</v>
      </c>
      <c r="Q80" s="42">
        <v>0</v>
      </c>
      <c r="R80" s="42">
        <v>0</v>
      </c>
      <c r="S80" s="42">
        <v>0</v>
      </c>
      <c r="T80" s="42" t="s">
        <v>66</v>
      </c>
      <c r="U80" s="50" t="s">
        <v>66</v>
      </c>
    </row>
    <row r="81" spans="1:21" x14ac:dyDescent="0.3">
      <c r="A81" t="b">
        <v>0</v>
      </c>
      <c r="B81" t="b">
        <v>0</v>
      </c>
      <c r="D81" s="47" t="s">
        <v>66</v>
      </c>
      <c r="E81" s="42" t="s">
        <v>130</v>
      </c>
      <c r="F81" s="42" t="s">
        <v>99</v>
      </c>
      <c r="G81" s="42" t="s">
        <v>93</v>
      </c>
      <c r="H81" s="42" t="s">
        <v>66</v>
      </c>
      <c r="I81" s="48" t="s">
        <v>66</v>
      </c>
      <c r="J81" s="42" t="s">
        <v>66</v>
      </c>
      <c r="K81" s="42">
        <v>0</v>
      </c>
      <c r="L81" s="42">
        <v>0</v>
      </c>
      <c r="M81" s="42">
        <v>0</v>
      </c>
      <c r="N81" s="42">
        <v>0</v>
      </c>
      <c r="O81" s="42">
        <v>0</v>
      </c>
      <c r="P81" s="42">
        <v>0</v>
      </c>
      <c r="Q81" s="42">
        <v>0</v>
      </c>
      <c r="R81" s="42">
        <v>0</v>
      </c>
      <c r="S81" s="42">
        <v>0</v>
      </c>
      <c r="T81" s="42" t="s">
        <v>66</v>
      </c>
      <c r="U81" s="50" t="s">
        <v>66</v>
      </c>
    </row>
    <row r="82" spans="1:21" x14ac:dyDescent="0.3">
      <c r="A82" t="b">
        <v>0</v>
      </c>
      <c r="B82" t="b">
        <v>0</v>
      </c>
      <c r="D82" s="47" t="s">
        <v>66</v>
      </c>
      <c r="E82" s="42" t="s">
        <v>130</v>
      </c>
      <c r="F82" s="42" t="s">
        <v>100</v>
      </c>
      <c r="G82" s="42" t="s">
        <v>93</v>
      </c>
      <c r="H82" s="42" t="s">
        <v>66</v>
      </c>
      <c r="I82" s="48" t="s">
        <v>66</v>
      </c>
      <c r="J82" s="42" t="s">
        <v>66</v>
      </c>
      <c r="K82" s="42">
        <v>0</v>
      </c>
      <c r="L82" s="42">
        <v>0</v>
      </c>
      <c r="M82" s="42">
        <v>0</v>
      </c>
      <c r="N82" s="42">
        <v>0</v>
      </c>
      <c r="O82" s="42">
        <v>0</v>
      </c>
      <c r="P82" s="42">
        <v>0</v>
      </c>
      <c r="Q82" s="42">
        <v>0</v>
      </c>
      <c r="R82" s="42">
        <v>0</v>
      </c>
      <c r="S82" s="42">
        <v>0</v>
      </c>
      <c r="T82" s="42" t="s">
        <v>66</v>
      </c>
      <c r="U82" s="50" t="s">
        <v>66</v>
      </c>
    </row>
    <row r="83" spans="1:21" x14ac:dyDescent="0.3">
      <c r="A83" t="b">
        <v>0</v>
      </c>
      <c r="B83" t="b">
        <v>0</v>
      </c>
      <c r="D83" s="47" t="s">
        <v>66</v>
      </c>
      <c r="E83" s="42" t="s">
        <v>130</v>
      </c>
      <c r="F83" s="42" t="s">
        <v>101</v>
      </c>
      <c r="G83" s="42" t="s">
        <v>93</v>
      </c>
      <c r="H83" s="42" t="s">
        <v>66</v>
      </c>
      <c r="I83" s="48" t="s">
        <v>66</v>
      </c>
      <c r="J83" s="42" t="s">
        <v>66</v>
      </c>
      <c r="K83" s="42">
        <v>0</v>
      </c>
      <c r="L83" s="42">
        <v>0</v>
      </c>
      <c r="M83" s="42">
        <v>0</v>
      </c>
      <c r="N83" s="42">
        <v>0</v>
      </c>
      <c r="O83" s="42">
        <v>0</v>
      </c>
      <c r="P83" s="42">
        <v>0</v>
      </c>
      <c r="Q83" s="42">
        <v>0</v>
      </c>
      <c r="R83" s="42">
        <v>0</v>
      </c>
      <c r="S83" s="42">
        <v>0</v>
      </c>
      <c r="T83" s="42" t="s">
        <v>66</v>
      </c>
      <c r="U83" s="50" t="s">
        <v>66</v>
      </c>
    </row>
    <row r="84" spans="1:21" x14ac:dyDescent="0.3">
      <c r="A84" t="b">
        <v>0</v>
      </c>
      <c r="B84" t="b">
        <v>0</v>
      </c>
      <c r="D84" s="47" t="s">
        <v>102</v>
      </c>
      <c r="E84" s="42" t="s">
        <v>66</v>
      </c>
      <c r="F84" s="42" t="s">
        <v>66</v>
      </c>
      <c r="G84" s="42" t="s">
        <v>66</v>
      </c>
      <c r="H84" s="42" t="s">
        <v>66</v>
      </c>
      <c r="I84" s="48" t="s">
        <v>66</v>
      </c>
      <c r="J84" s="42" t="s">
        <v>66</v>
      </c>
      <c r="K84" s="42">
        <v>2E-3</v>
      </c>
      <c r="L84" s="42">
        <v>0.01</v>
      </c>
      <c r="M84" s="42">
        <v>0.01</v>
      </c>
      <c r="N84" s="42">
        <v>0</v>
      </c>
      <c r="O84" s="42">
        <v>0</v>
      </c>
      <c r="P84" s="42">
        <v>0</v>
      </c>
      <c r="Q84" s="42">
        <v>5.0000000000000001E-4</v>
      </c>
      <c r="R84" s="42">
        <v>0</v>
      </c>
      <c r="S84" s="42">
        <v>0.3</v>
      </c>
      <c r="T84" s="42" t="s">
        <v>66</v>
      </c>
      <c r="U84" s="50" t="s">
        <v>66</v>
      </c>
    </row>
    <row r="85" spans="1:21" x14ac:dyDescent="0.3">
      <c r="A85" t="b">
        <v>1</v>
      </c>
      <c r="B85" t="b">
        <v>1</v>
      </c>
      <c r="D85" s="47" t="s">
        <v>103</v>
      </c>
      <c r="E85" s="42" t="s">
        <v>66</v>
      </c>
      <c r="F85" s="42" t="s">
        <v>66</v>
      </c>
      <c r="G85" s="42" t="s">
        <v>66</v>
      </c>
      <c r="H85" s="42" t="s">
        <v>66</v>
      </c>
      <c r="I85" s="48" t="s">
        <v>66</v>
      </c>
      <c r="J85" s="42" t="s">
        <v>66</v>
      </c>
      <c r="K85" s="42">
        <v>11540.053659399999</v>
      </c>
      <c r="L85" s="42">
        <v>73338.677580000003</v>
      </c>
      <c r="M85" s="42">
        <v>11061.879629999999</v>
      </c>
      <c r="N85" s="42">
        <v>0</v>
      </c>
      <c r="O85" s="42">
        <v>0</v>
      </c>
      <c r="P85" s="42">
        <v>0</v>
      </c>
      <c r="Q85" s="42">
        <v>542.93020730000012</v>
      </c>
      <c r="R85" s="42">
        <v>0</v>
      </c>
      <c r="S85" s="42">
        <v>4050</v>
      </c>
      <c r="T85" s="42">
        <v>100533.5410767</v>
      </c>
      <c r="U85" s="50">
        <v>5.013710210248888E-3</v>
      </c>
    </row>
    <row r="86" spans="1:21" x14ac:dyDescent="0.3">
      <c r="A86" t="b">
        <v>1</v>
      </c>
      <c r="B86" t="b">
        <v>1</v>
      </c>
      <c r="D86" s="47" t="s">
        <v>104</v>
      </c>
      <c r="E86" s="42" t="s">
        <v>66</v>
      </c>
      <c r="F86" s="42" t="s">
        <v>66</v>
      </c>
      <c r="G86" s="42" t="s">
        <v>66</v>
      </c>
      <c r="H86" s="42" t="s">
        <v>66</v>
      </c>
      <c r="I86" s="48" t="s">
        <v>66</v>
      </c>
      <c r="J86" s="42" t="s">
        <v>66</v>
      </c>
      <c r="K86" s="42">
        <v>5781566.8833593996</v>
      </c>
      <c r="L86" s="42">
        <v>7407206.4355800003</v>
      </c>
      <c r="M86" s="42">
        <v>1117249.8426300001</v>
      </c>
      <c r="N86" s="42">
        <v>1137313.4976000001</v>
      </c>
      <c r="O86" s="42">
        <v>603723.19199999992</v>
      </c>
      <c r="P86" s="42">
        <v>253091.6808</v>
      </c>
      <c r="Q86" s="42">
        <v>1086403.3448073003</v>
      </c>
      <c r="R86" s="42">
        <v>3750</v>
      </c>
      <c r="S86" s="42">
        <v>17550</v>
      </c>
      <c r="T86" s="42">
        <v>17407854.876776699</v>
      </c>
      <c r="U86" s="50">
        <v>0.86814747396233982</v>
      </c>
    </row>
    <row r="87" spans="1:21" ht="28.8" x14ac:dyDescent="0.3">
      <c r="A87" t="b">
        <v>0</v>
      </c>
      <c r="B87" t="b">
        <v>0</v>
      </c>
      <c r="D87" s="47" t="s">
        <v>105</v>
      </c>
      <c r="E87" s="42" t="s">
        <v>131</v>
      </c>
      <c r="F87" s="42" t="s">
        <v>107</v>
      </c>
      <c r="G87" s="42" t="s">
        <v>108</v>
      </c>
      <c r="H87" s="42" t="s">
        <v>66</v>
      </c>
      <c r="I87" s="48" t="s">
        <v>66</v>
      </c>
      <c r="J87" s="42" t="s">
        <v>66</v>
      </c>
      <c r="K87" s="42">
        <v>0.04</v>
      </c>
      <c r="L87" s="42">
        <v>0</v>
      </c>
      <c r="M87" s="42">
        <v>0</v>
      </c>
      <c r="N87" s="42">
        <v>0</v>
      </c>
      <c r="O87" s="42">
        <v>0</v>
      </c>
      <c r="P87" s="42">
        <v>0</v>
      </c>
      <c r="Q87" s="42">
        <v>0</v>
      </c>
      <c r="R87" s="42">
        <v>0</v>
      </c>
      <c r="S87" s="42">
        <v>0</v>
      </c>
      <c r="T87" s="42" t="s">
        <v>66</v>
      </c>
      <c r="U87" s="50" t="s">
        <v>66</v>
      </c>
    </row>
    <row r="88" spans="1:21" ht="28.8" x14ac:dyDescent="0.3">
      <c r="A88" t="b">
        <v>0</v>
      </c>
      <c r="B88" t="b">
        <v>0</v>
      </c>
      <c r="D88" s="47" t="s">
        <v>66</v>
      </c>
      <c r="E88" s="42" t="s">
        <v>131</v>
      </c>
      <c r="F88" s="42" t="s">
        <v>109</v>
      </c>
      <c r="G88" s="42" t="s">
        <v>108</v>
      </c>
      <c r="H88" s="42" t="s">
        <v>66</v>
      </c>
      <c r="I88" s="48" t="s">
        <v>66</v>
      </c>
      <c r="J88" s="42" t="s">
        <v>66</v>
      </c>
      <c r="K88" s="42">
        <v>0</v>
      </c>
      <c r="L88" s="42">
        <v>0.04</v>
      </c>
      <c r="M88" s="42">
        <v>0.04</v>
      </c>
      <c r="N88" s="42">
        <v>0.04</v>
      </c>
      <c r="O88" s="42">
        <v>0.04</v>
      </c>
      <c r="P88" s="42">
        <v>0.04</v>
      </c>
      <c r="Q88" s="42">
        <v>0</v>
      </c>
      <c r="R88" s="42">
        <v>0</v>
      </c>
      <c r="S88" s="42">
        <v>0</v>
      </c>
      <c r="T88" s="42" t="s">
        <v>66</v>
      </c>
      <c r="U88" s="50" t="s">
        <v>66</v>
      </c>
    </row>
    <row r="89" spans="1:21" ht="28.8" x14ac:dyDescent="0.3">
      <c r="A89" t="b">
        <v>0</v>
      </c>
      <c r="B89" t="b">
        <v>0</v>
      </c>
      <c r="D89" s="47" t="s">
        <v>66</v>
      </c>
      <c r="E89" s="42" t="s">
        <v>131</v>
      </c>
      <c r="F89" s="42" t="s">
        <v>110</v>
      </c>
      <c r="G89" s="42" t="s">
        <v>108</v>
      </c>
      <c r="H89" s="42" t="s">
        <v>66</v>
      </c>
      <c r="I89" s="48" t="s">
        <v>66</v>
      </c>
      <c r="J89" s="42" t="s">
        <v>66</v>
      </c>
      <c r="K89" s="42">
        <v>0</v>
      </c>
      <c r="L89" s="42">
        <v>0</v>
      </c>
      <c r="M89" s="42">
        <v>0</v>
      </c>
      <c r="N89" s="42">
        <v>0</v>
      </c>
      <c r="O89" s="42">
        <v>0</v>
      </c>
      <c r="P89" s="42">
        <v>0</v>
      </c>
      <c r="Q89" s="42">
        <v>0.04</v>
      </c>
      <c r="R89" s="42">
        <v>0.15</v>
      </c>
      <c r="S89" s="42">
        <v>0.15</v>
      </c>
      <c r="T89" s="42" t="s">
        <v>66</v>
      </c>
      <c r="U89" s="50" t="s">
        <v>66</v>
      </c>
    </row>
    <row r="90" spans="1:21" ht="28.8" x14ac:dyDescent="0.3">
      <c r="A90" t="b">
        <v>0</v>
      </c>
      <c r="B90" t="b">
        <v>0</v>
      </c>
      <c r="D90" s="47" t="s">
        <v>66</v>
      </c>
      <c r="E90" s="42" t="s">
        <v>131</v>
      </c>
      <c r="F90" s="42" t="s">
        <v>111</v>
      </c>
      <c r="G90" s="42" t="s">
        <v>108</v>
      </c>
      <c r="H90" s="42" t="s">
        <v>66</v>
      </c>
      <c r="I90" s="48" t="s">
        <v>66</v>
      </c>
      <c r="J90" s="42" t="s">
        <v>66</v>
      </c>
      <c r="K90" s="42">
        <v>0.12</v>
      </c>
      <c r="L90" s="42">
        <v>0.12</v>
      </c>
      <c r="M90" s="42">
        <v>0.12</v>
      </c>
      <c r="N90" s="42">
        <v>0.12</v>
      </c>
      <c r="O90" s="42">
        <v>0.12</v>
      </c>
      <c r="P90" s="42">
        <v>0.12</v>
      </c>
      <c r="Q90" s="42">
        <v>0</v>
      </c>
      <c r="R90" s="42">
        <v>0.3</v>
      </c>
      <c r="S90" s="42">
        <v>0.3</v>
      </c>
      <c r="T90" s="42" t="s">
        <v>66</v>
      </c>
      <c r="U90" s="50" t="s">
        <v>66</v>
      </c>
    </row>
    <row r="91" spans="1:21" x14ac:dyDescent="0.3">
      <c r="A91" t="b">
        <v>0</v>
      </c>
      <c r="B91" t="b">
        <v>0</v>
      </c>
      <c r="D91" s="47" t="s">
        <v>112</v>
      </c>
      <c r="E91" s="42" t="s">
        <v>66</v>
      </c>
      <c r="F91" s="42" t="s">
        <v>66</v>
      </c>
      <c r="G91" s="42" t="s">
        <v>66</v>
      </c>
      <c r="H91" s="42" t="s">
        <v>66</v>
      </c>
      <c r="I91" s="48" t="s">
        <v>66</v>
      </c>
      <c r="J91" s="42" t="s">
        <v>66</v>
      </c>
      <c r="K91" s="42">
        <v>0.16</v>
      </c>
      <c r="L91" s="42">
        <v>0.16</v>
      </c>
      <c r="M91" s="42">
        <v>0.16</v>
      </c>
      <c r="N91" s="42">
        <v>0.16</v>
      </c>
      <c r="O91" s="42">
        <v>0.16</v>
      </c>
      <c r="P91" s="42">
        <v>0.16</v>
      </c>
      <c r="Q91" s="42">
        <v>0.04</v>
      </c>
      <c r="R91" s="42">
        <v>0.44999999999999996</v>
      </c>
      <c r="S91" s="42">
        <v>0.44999999999999996</v>
      </c>
      <c r="T91" s="42" t="s">
        <v>66</v>
      </c>
      <c r="U91" s="50" t="s">
        <v>66</v>
      </c>
    </row>
    <row r="92" spans="1:21" x14ac:dyDescent="0.3">
      <c r="A92" t="b">
        <v>1</v>
      </c>
      <c r="B92" t="b">
        <v>1</v>
      </c>
      <c r="D92" s="47" t="s">
        <v>113</v>
      </c>
      <c r="E92" s="42" t="s">
        <v>66</v>
      </c>
      <c r="F92" s="42" t="s">
        <v>66</v>
      </c>
      <c r="G92" s="42" t="s">
        <v>66</v>
      </c>
      <c r="H92" s="42" t="s">
        <v>66</v>
      </c>
      <c r="I92" s="48" t="s">
        <v>66</v>
      </c>
      <c r="J92" s="42" t="s">
        <v>66</v>
      </c>
      <c r="K92" s="42">
        <v>923204.29275199992</v>
      </c>
      <c r="L92" s="42">
        <v>1173418.8412800001</v>
      </c>
      <c r="M92" s="42">
        <v>176990.07407999999</v>
      </c>
      <c r="N92" s="42">
        <v>181970.15961600002</v>
      </c>
      <c r="O92" s="42">
        <v>96595.710719999988</v>
      </c>
      <c r="P92" s="42">
        <v>40494.668927999999</v>
      </c>
      <c r="Q92" s="42">
        <v>43434.416584000013</v>
      </c>
      <c r="R92" s="42">
        <v>1687.4999999999998</v>
      </c>
      <c r="S92" s="42">
        <v>6074.9999999999991</v>
      </c>
      <c r="T92" s="42">
        <v>2643870.66396</v>
      </c>
      <c r="U92" s="50">
        <v>0.13185252603766009</v>
      </c>
    </row>
    <row r="93" spans="1:21" x14ac:dyDescent="0.3">
      <c r="A93" t="b">
        <v>1</v>
      </c>
      <c r="B93" t="b">
        <v>1</v>
      </c>
      <c r="D93" s="47" t="s">
        <v>114</v>
      </c>
      <c r="E93" s="42" t="s">
        <v>66</v>
      </c>
      <c r="F93" s="42" t="s">
        <v>66</v>
      </c>
      <c r="G93" s="42" t="s">
        <v>66</v>
      </c>
      <c r="H93" s="42" t="s">
        <v>66</v>
      </c>
      <c r="I93" s="48" t="s">
        <v>66</v>
      </c>
      <c r="J93" s="42" t="s">
        <v>66</v>
      </c>
      <c r="K93" s="42">
        <v>6704771.1761113992</v>
      </c>
      <c r="L93" s="42">
        <v>8580625.2768600006</v>
      </c>
      <c r="M93" s="42">
        <v>1294239.91671</v>
      </c>
      <c r="N93" s="42">
        <v>1319283.6572160001</v>
      </c>
      <c r="O93" s="42">
        <v>700318.9027199999</v>
      </c>
      <c r="P93" s="42">
        <v>293586.349728</v>
      </c>
      <c r="Q93" s="42">
        <v>1129837.7613913002</v>
      </c>
      <c r="R93" s="42">
        <v>5437.5</v>
      </c>
      <c r="S93" s="42">
        <v>23625</v>
      </c>
      <c r="T93" s="42">
        <v>20051725.540736701</v>
      </c>
      <c r="U93" s="50">
        <v>1</v>
      </c>
    </row>
  </sheetData>
  <mergeCells count="6">
    <mergeCell ref="E58:I58"/>
    <mergeCell ref="D1:H1"/>
    <mergeCell ref="D2:H3"/>
    <mergeCell ref="D5:H5"/>
    <mergeCell ref="D6:I15"/>
    <mergeCell ref="E18:I18"/>
  </mergeCells>
  <conditionalFormatting sqref="K21:T53">
    <cfRule type="expression" dxfId="13" priority="14">
      <formula>$A21</formula>
    </cfRule>
  </conditionalFormatting>
  <conditionalFormatting sqref="K21:S53">
    <cfRule type="expression" dxfId="12" priority="13">
      <formula>NOT($A21)</formula>
    </cfRule>
  </conditionalFormatting>
  <conditionalFormatting sqref="E21:T53">
    <cfRule type="expression" dxfId="11" priority="12">
      <formula>$B21</formula>
    </cfRule>
  </conditionalFormatting>
  <conditionalFormatting sqref="D21:D53">
    <cfRule type="expression" dxfId="10" priority="11">
      <formula>$B21</formula>
    </cfRule>
  </conditionalFormatting>
  <conditionalFormatting sqref="U21:U53">
    <cfRule type="expression" dxfId="9" priority="10">
      <formula>$B21</formula>
    </cfRule>
  </conditionalFormatting>
  <conditionalFormatting sqref="A21:B53">
    <cfRule type="cellIs" dxfId="8" priority="8" operator="equal">
      <formula>TRUE</formula>
    </cfRule>
    <cfRule type="cellIs" dxfId="7" priority="9" operator="equal">
      <formula>FALSE</formula>
    </cfRule>
  </conditionalFormatting>
  <conditionalFormatting sqref="K61:T93">
    <cfRule type="expression" dxfId="6" priority="7">
      <formula>$A61</formula>
    </cfRule>
  </conditionalFormatting>
  <conditionalFormatting sqref="K61:S93">
    <cfRule type="expression" dxfId="5" priority="6">
      <formula>NOT($A61)</formula>
    </cfRule>
  </conditionalFormatting>
  <conditionalFormatting sqref="E61:T93">
    <cfRule type="expression" dxfId="4" priority="5">
      <formula>$B61</formula>
    </cfRule>
  </conditionalFormatting>
  <conditionalFormatting sqref="D61:D93">
    <cfRule type="expression" dxfId="3" priority="4">
      <formula>$B61</formula>
    </cfRule>
  </conditionalFormatting>
  <conditionalFormatting sqref="U61:U93">
    <cfRule type="expression" dxfId="2" priority="3">
      <formula>$B61</formula>
    </cfRule>
  </conditionalFormatting>
  <conditionalFormatting sqref="A61:B93">
    <cfRule type="cellIs" dxfId="1" priority="1" operator="equal">
      <formula>TRUE</formula>
    </cfRule>
    <cfRule type="cellIs" dxfId="0" priority="2" operator="equal">
      <formula>FALSE</formula>
    </cfRule>
  </conditionalFormatting>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DA730116B69A34B9054F30666667F05" ma:contentTypeVersion="13" ma:contentTypeDescription="Create a new document." ma:contentTypeScope="" ma:versionID="31123953d62d15d4407e6be654bcf923">
  <xsd:schema xmlns:xsd="http://www.w3.org/2001/XMLSchema" xmlns:xs="http://www.w3.org/2001/XMLSchema" xmlns:p="http://schemas.microsoft.com/office/2006/metadata/properties" xmlns:ns2="7e1d0598-f9f7-4c56-aecd-97ca04d53d90" xmlns:ns3="35ff442c-1886-4243-98c6-09321fcea20c" targetNamespace="http://schemas.microsoft.com/office/2006/metadata/properties" ma:root="true" ma:fieldsID="0fb1377b25190fa91683141fc726f2df" ns2:_="" ns3:_="">
    <xsd:import namespace="7e1d0598-f9f7-4c56-aecd-97ca04d53d90"/>
    <xsd:import namespace="35ff442c-1886-4243-98c6-09321fcea20c"/>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e1d0598-f9f7-4c56-aecd-97ca04d53d9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element name="MediaLengthInSeconds" ma:index="20" nillable="true" ma:displayName="Length (seconds)"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35ff442c-1886-4243-98c6-09321fcea20c"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5E3C89CB-603B-41FA-A0F8-AD9586606FF5}"/>
</file>

<file path=customXml/itemProps2.xml><?xml version="1.0" encoding="utf-8"?>
<ds:datastoreItem xmlns:ds="http://schemas.openxmlformats.org/officeDocument/2006/customXml" ds:itemID="{2428BA4F-DFC9-4C10-9B40-CEB036CC0411}"/>
</file>

<file path=customXml/itemProps3.xml><?xml version="1.0" encoding="utf-8"?>
<ds:datastoreItem xmlns:ds="http://schemas.openxmlformats.org/officeDocument/2006/customXml" ds:itemID="{C714829E-050D-4214-BC41-6A945443F1A2}"/>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OutputA</vt:lpstr>
      <vt:lpstr>OutputB</vt:lpstr>
      <vt:lpstr>OutputC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Jacqui Vitelli</dc:creator>
  <cp:lastModifiedBy>Jacqui Vitelli</cp:lastModifiedBy>
  <dcterms:created xsi:type="dcterms:W3CDTF">2021-07-12T03:56:16Z</dcterms:created>
  <dcterms:modified xsi:type="dcterms:W3CDTF">2021-07-12T06:37:31Z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0x010100BDA730116B69A34B9054F30666667F05</vt:lpwstr>
  </property>
</Properties>
</file>